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0245" yWindow="-15" windowWidth="10260" windowHeight="8295" activeTab="2"/>
  </bookViews>
  <sheets>
    <sheet name="Objekat" sheetId="1" r:id="rId1"/>
    <sheet name="Spoljno uređenje" sheetId="2" r:id="rId2"/>
    <sheet name="Elektro" sheetId="4" r:id="rId3"/>
    <sheet name="ViK" sheetId="3" r:id="rId4"/>
    <sheet name="Rekapitulacija" sheetId="5" r:id="rId5"/>
    <sheet name="Sheet6" sheetId="6" r:id="rId6"/>
  </sheets>
  <definedNames>
    <definedName name="_xlnm.Print_Titles" localSheetId="2">Elektro!$3:$3</definedName>
    <definedName name="_xlnm.Print_Titles" localSheetId="0">Objekat!$3:$3</definedName>
    <definedName name="_xlnm.Print_Titles" localSheetId="1">'Spoljno uređenje'!$3:$3</definedName>
    <definedName name="_xlnm.Print_Titles" localSheetId="3">ViK!$3:$3</definedName>
  </definedNames>
  <calcPr calcId="124519"/>
</workbook>
</file>

<file path=xl/calcChain.xml><?xml version="1.0" encoding="utf-8"?>
<calcChain xmlns="http://schemas.openxmlformats.org/spreadsheetml/2006/main">
  <c r="G5" i="1"/>
  <c r="G6"/>
  <c r="G70"/>
  <c r="G245" s="1"/>
  <c r="D80"/>
  <c r="D79"/>
  <c r="D78"/>
  <c r="D77"/>
  <c r="D83"/>
  <c r="D84"/>
  <c r="D51"/>
  <c r="D39"/>
  <c r="D35"/>
  <c r="D13"/>
  <c r="D214"/>
  <c r="D213"/>
  <c r="D211"/>
  <c r="D20" i="2"/>
  <c r="D15"/>
  <c r="D18"/>
  <c r="D17"/>
  <c r="D16"/>
  <c r="D10"/>
  <c r="D8"/>
  <c r="D7"/>
  <c r="D5"/>
  <c r="D212" i="1"/>
  <c r="D209"/>
  <c r="D208"/>
  <c r="D92"/>
  <c r="D91"/>
  <c r="D201"/>
  <c r="D198"/>
  <c r="D194"/>
  <c r="D193"/>
  <c r="D189"/>
  <c r="D107"/>
  <c r="D188"/>
  <c r="D187"/>
  <c r="D183"/>
  <c r="D113"/>
  <c r="D114"/>
  <c r="D182"/>
  <c r="D176"/>
  <c r="D177"/>
  <c r="D180"/>
  <c r="D174"/>
  <c r="D173"/>
  <c r="D125"/>
  <c r="D124"/>
  <c r="D123"/>
  <c r="D122"/>
  <c r="D121"/>
  <c r="D119"/>
  <c r="D118"/>
  <c r="D117"/>
  <c r="D104"/>
  <c r="D103"/>
  <c r="D97"/>
  <c r="D96"/>
  <c r="D62"/>
  <c r="D94"/>
  <c r="G17" i="3" l="1"/>
  <c r="G38"/>
  <c r="D26" i="5"/>
  <c r="D27"/>
  <c r="D28"/>
  <c r="D29"/>
  <c r="G7" i="1"/>
  <c r="G242" s="1"/>
  <c r="G204"/>
  <c r="G254" s="1"/>
  <c r="G164"/>
  <c r="G250" s="1"/>
  <c r="G231"/>
  <c r="G256" s="1"/>
  <c r="G154"/>
  <c r="G249" s="1"/>
  <c r="D8" i="5"/>
  <c r="G57" i="3"/>
  <c r="D34" i="5"/>
  <c r="D19"/>
  <c r="D85" i="1"/>
  <c r="D105"/>
  <c r="D210"/>
  <c r="D81"/>
  <c r="G25"/>
  <c r="G243" s="1"/>
  <c r="D13" i="5"/>
  <c r="D93" i="1"/>
  <c r="D12" i="5"/>
  <c r="D178" i="1"/>
  <c r="D35" i="5"/>
  <c r="G11" i="2"/>
  <c r="G32" s="1"/>
  <c r="G25"/>
  <c r="G33" s="1"/>
  <c r="G109" i="1" l="1"/>
  <c r="G247" s="1"/>
  <c r="G190"/>
  <c r="G252" s="1"/>
  <c r="G195"/>
  <c r="G253" s="1"/>
  <c r="D33" i="5"/>
  <c r="D30"/>
  <c r="D31" s="1"/>
  <c r="D16"/>
  <c r="D10"/>
  <c r="G184" i="1"/>
  <c r="G251" s="1"/>
  <c r="G126"/>
  <c r="G248" s="1"/>
  <c r="D17" i="5"/>
  <c r="D7"/>
  <c r="D18"/>
  <c r="G215" i="1"/>
  <c r="G255" s="1"/>
  <c r="G63"/>
  <c r="G244" s="1"/>
  <c r="G98"/>
  <c r="G246" s="1"/>
  <c r="D6" i="5"/>
  <c r="G34" i="2"/>
  <c r="D5" i="5"/>
  <c r="D36"/>
  <c r="D23" l="1"/>
  <c r="H33" i="2"/>
  <c r="D22" i="5"/>
  <c r="H32" i="2"/>
  <c r="D14" i="5"/>
  <c r="D11"/>
  <c r="D15"/>
  <c r="G257" i="1"/>
  <c r="H34" i="2" l="1"/>
  <c r="D24" i="5"/>
  <c r="D9"/>
  <c r="D20" s="1"/>
  <c r="D38" l="1"/>
</calcChain>
</file>

<file path=xl/sharedStrings.xml><?xml version="1.0" encoding="utf-8"?>
<sst xmlns="http://schemas.openxmlformats.org/spreadsheetml/2006/main" count="1143" uniqueCount="615">
  <si>
    <t xml:space="preserve">OPŠTI USLOVI
Cenom bilo koje pozicije obavezno obuhvatiti i propisno ugrađivanje i negovanje betona.
Radove izvesti prema opisu iz glavnog projekta konstrukcije, opštem opisu i važećem pravilniku za beton i armirani beton, statičkom proračunu i detaljima armature.
Obračun po m3 ugrađenog betona, sa svim potrebnim materijalima uključujući i potrebnu oplatu skeli i konstrukciju za podupiranje, radnom snagom i transportom, ali bez armature (ukoliko to nije drugačije definisano u opisu pozicije). 
</t>
  </si>
  <si>
    <t xml:space="preserve">Nabavka materijala i postavljanje podne keramike u dijagonalnom rasporedu, u cementnom malteru 1:3 u sanitarnim čvorovima, sa zapunjavanjem fuga. Upotrebljen materijal mora biti I klase kvaliteta a dezena po izboru investitora. U cenu ulazi i zapunjavanje fuga masom za fugovanje. Obračun po m2. 
</t>
  </si>
  <si>
    <t xml:space="preserve">OPŠTI USLOVI
Svi radovi moraju biti izvedeni u skladu sa odgovarajućim standardima i pravilima gradnje. U cenu obavezno ulazi i fugovanje i čišćenje nakon fugovanja. Keramičke pločice su I klase kvaliteta. Izvođač je dužan da invesitoru ponudi uzorke keramike za sve vrste prostorija i da istu nabavi tek nakon potvrde investitora. 
</t>
  </si>
  <si>
    <t xml:space="preserve">OPŠTI USLOVI
U svemu se pridržavati detalja bravarije koji su dati ovim projektom. Svi šavovi moraju biti fino obrađeni a površine elemenata spremne za bojenje. Montaža u svemu prema detaljima. Sva spojna sredstva, uključujući i specijalne tiple za Ytong, kao i anker ploče i sitan materijal, ulaze u cenu, ako drugačije nije određeno opisom pojedine pozicije. 
</t>
  </si>
  <si>
    <t xml:space="preserve">Nabavka i pokrivanje krova bojenim pocinkovanim limom d=0.60mm preko oplate. U cenu je uračunat sav dodadtni materijal. Spojevi se rade duplim stojećim ili ležećim falcom (zavisno od položaja u krovnoj ravni). Obračun po m2. 
</t>
  </si>
  <si>
    <t xml:space="preserve">Nabavka materijala, izrada i opšivanje svih prodora, dimnjačkih i ventilacionih kanala na krovu, pocinkovanim limom d=0.60mm prosečne razvijene širine 60cm. Cena sadrži sve potrebne pripremne radove. Spojevi se rade isključivo lemljenjem i duplim ležećim falcom i naknadno obrađuju elastičnom hidroizolacionom smesom. Obračun po m'. 
</t>
  </si>
  <si>
    <t xml:space="preserve">Nabavka materijala i izrada horizontalnih i vertikalnih maski ventilacionih i kanalizacionih kanala od vodootpornih GK ploča na čeličnoj podkonstrukciji. U cenu uračunati sav potreban materijal, bandažiranje spojeva i pripremu za gletovanje. Obračun po m2. 
</t>
  </si>
  <si>
    <t xml:space="preserve">Nabavka i lepljenje protivkliznih traka na ulazno stepenište i rampu za osobe sa invaliditetom. Obračun po m' zalepljene trake. 
</t>
  </si>
  <si>
    <t xml:space="preserve">Završno čišćenje objekta pred tehnički prijem. Obračun paušalno. </t>
  </si>
  <si>
    <t xml:space="preserve">Nabavka i montaža PVC ventilacionih kutija dim 20x40cm za ventilaciju tavanskog prostora. U cenu uračunati i opšivanje ventilacije pocinkovanim limom. Obračun po komadu. 
</t>
  </si>
  <si>
    <t xml:space="preserve">Nabavka i ugradnja repera za praćenje sleganja objekta.  
 </t>
  </si>
  <si>
    <t>Nabavka materijala i postavljanje podne keramike klase protivkliznosti R10 u cementnom malteru 1:3 unutrašnjim i spoljašnjim stepeništima i rampi, sa zapunjavanjem fuga. Upotrebljen materijal mora biti I klase kvaliteta a dezena po izboru investitora. U cenu ulazi i izrada keramičke sokle svakog stepenika odnosno rampe, montaža aluminijumske stepenišne lajsne, kao i zapunjavanje fuga masom za fugovanje. Obračun po m2.
 - spoljašnje+dvorišno+unutrašnje +rampa
(5*0.3+6*0.145+1.65)*1.55+(2.2*2.2+7.9*11.5) + (5.54+18*0.16)*1.4+19.1</t>
  </si>
  <si>
    <t xml:space="preserve"> -pločice u kupatilima
prizemlje: (7.9+5.5+7.6+6.3+7.6+7.7+7.5+7.6)*2.2 - 6*0.8*2.1
sprat: (7.9+5.5+7.6+7.9+7.6+7.7+6.1+8.1)*2.2-6*0.8*2.1 </t>
  </si>
  <si>
    <t xml:space="preserve"> - prizemlje
2.36+3.39+3.47+3.52+3.2+3.79+1.73+3.39</t>
  </si>
  <si>
    <t xml:space="preserve"> - sprat
3.78+3.39+3.47+3.89+2.5+3.79+1.73+3.39</t>
  </si>
  <si>
    <t xml:space="preserve">
Nabavka materijala i postavljanje podnih keramičkih pločica u cementnom malteru 1:3 na terasama i lođama. Pločice su kvaliteta I klase a razreda protivkliznosti R12.  U cenu ulazi i izrada keramičke sokle, kao i zapunjavanje fuga masom za fugovanje. Obračun po m2.
(4+1.9+3.85)*2</t>
  </si>
  <si>
    <t>Nabavka materijala i postavljanje podne termoizolacije od tabli EPS 25kg/m³ d=3cm, na spratu preko međuspratne konstrukcije u stambenim prostorijama. Obračun po m² površine termoizolacije.
 - površina sprata - površina hodnika sa stepeništem- površina lođa
410.6 -40.92 - 9.75</t>
  </si>
  <si>
    <t>Nabavka materijala i postavljanje podne termoizolacije od tabli XPS 33kg/m³ d=7cm, preko prethodno hidroizolovane podne ploče prizemlja. Obračun po m².
 - površina prizemlja - površina lođa - površina ostava
405.8 - 9.75 - 36.35</t>
  </si>
  <si>
    <t>Nabavka materijala i izrada hidroizolacije od bitumenskih traka na podovima lođa. Opis pozicije je u svemu identičan  poziciji VI.1. Obračun po m2 površine u osnovi.
9.75+9.75</t>
  </si>
  <si>
    <t xml:space="preserve"> -pločice u kuhinjama: metri dužni zida * visina
63.9*0.8</t>
  </si>
  <si>
    <t>Obrada parapeta (praga) na balkonskim vratima lođa razvijene širine 14cm keramičkim pločicama na lepak. Pozicijom obuhvatiti i montažu aluminijumske stepenišne lajsne i fugovanje. Obračun po m' obrađenog praga
(1.6+0.8+0.8+0.8+1.6)*2</t>
  </si>
  <si>
    <t>Nabavka materijala i izrada viševodne drvene krovne konstrukcije u svemu prema projektu i detaljima. Uraditi sve propisane tesarske veze krovnih elemenata i ojačanja od flah gvožđa, kotvi, zavrtnjeva, klamfi i slično. U cenu uračunati zaštitu konstrukcije premazima protiv pojave insekata i truljenja. Obračun po m2 horizontalne projekcije krova.
378+11.37+11.85+4.8</t>
  </si>
  <si>
    <t>Nabavka i popločavanje krovne ravni OSB pločama d=1.8cm preko rogova krovne konstrukcije. Radove izvesti u svemu prema projektu, opštem opisu i tehničkim uslovima za ovu vrstu radova. Obračun po m2 kose površine krova.
75.68+92.86+17.17+17.17+84.08+101.5+11.37+11.85+4.92</t>
  </si>
  <si>
    <t>Nabavka, izrada i montaža 12 podrumskih pregrada od štafli 5x8cm obloženih letvicama 3x5cm sa međusobnim razmakom 5cm. Pozicijom obuhvatiti izradu i montažu vrata (ukupno 12) od letvica, sa rezom i katancem. Visina pregrada je 260cm. Obračun po m2.
2*10.25*2.6+10*1.3*2.6</t>
  </si>
  <si>
    <t>Ugradnja prelazne mesingane lajsne oblika T širine 4cm na prelazima između različitih vrsta podova. Lajsna se fiksira silikonom. Obračun po m' ugrađene lajsne.
2.75+3.3+1.85+0.82+2.15+1.64+2.7+1+3.3+2.7+1+2.75+3.3+4.27+2.7+1+3.3</t>
  </si>
  <si>
    <t>Nabavka materijala, izrada, i montaža vertikalnog oluka kvadratnog preseka 120/120 mm od čeličnog pocinkovanog lima d=0.60mm, sa propisanom vezom sa krovnim pokrivačem i pričvršćivanjem oluka obojnicama za fasadu na svaka 2m. Razvijena širina do 45cm.Olučna vertikala se završava kolenom koja omogućava slobodno razlivanje kišnice po terenu. Cena sadrži i izradu sabirnih kazančića na spoju horizontalnog oluka sa olučnom vertikalom, kao i izradu i obradu prodora i spajanje sa horizontalnim olukom. Svi potrebni pripremni radovi sadržani su u ceni. Obračun po m'.
 - broj v. oluka * prosečna dužina: 6*6.5</t>
  </si>
  <si>
    <t>Nabavka materijala i pokrivanje olučnog kanala rš=100cm pocinkovanim limom d=0.60mm. Svi spojevi rade se lemljenjem kalajem a spoj sa krovnim pokrivačem izvodi se falcom sa formiranjem okapnice u svemu prema detalju. Obračun po m2.
110.5*1</t>
  </si>
  <si>
    <t>Nabavka materijala, izrada i opšivanje solbanka, bojenim pocinkovanim limom d=0,60mm razvijene širine 35 cm. Cena sadrži sve potrebne pripremne radove i materijal, fiksiranje za podprozorski profil šrafom, lepljenje poliuretanskim lepkom i izradu okapnice. Obračun po m'.
15*1.6+2*1.4+1.7+2.7+13*0.8+16*1.4+12*0.8+9*1.2+12*1.3</t>
  </si>
  <si>
    <t>Nabavka materijala i bojenje unutrašnjih površina zidova i plafona, osim zidova predviđenih oblaganjem keramikom, poludisperzivnom belom bojom u dva premaza, sa prethodnim gletovanjem i svim potrebnim predradnjama. Gletovati u dva sloja sa utapanjem perforirane alu lajsne na uglovima zidova (koja ulazi u cenu) a i bojiti u najmanje dva sloja do postizanja uravnoteženosti tona. Boja se ne sme ljuskati i otirati. Obračun po m2.</t>
  </si>
  <si>
    <t xml:space="preserve"> - prizemlje: zidovi+plafoni-keramika
1175.34+393.9-(116.86+25.57)</t>
  </si>
  <si>
    <t xml:space="preserve"> - sprat: zidovi+plafoni-keramika
1245.37+398.8-(118.4+25.57)</t>
  </si>
  <si>
    <t>Završna obrada fasadne sokle akrilnim malterom - imitacijom mermera granulacije 1.5mm. Pozicija obuhvata grundiranje podloge akrilnim prajmerom. Obračun po m2.
122.38*0.2</t>
  </si>
  <si>
    <t>Mašinski iskop zemlje za temeljne stope potpornog zida dubine 30cm i širine 120cm sa ručnim popravljanjem radi dovođenja iskopa u projektovani položaj. Višak zemlje odvozi se na gradsku deponiju. U cenu uračunati i nivelaciju i mašinsko sabijanje dna rova. Obračun po m3 iskopa.
 - površina u osnovi * dubina iskopa
99.6*0.4</t>
  </si>
  <si>
    <t>Betoniranje temeljne stope širine 120cm i visine 30cm potpornog zida betonom MB 30. U cenu uračunati nabavku i postavljanje PVC folije (kao zaštitu od prljanja betona obrušenim stranicama iskopa) i svu eventualno potrebnu oplatu. Obračun po m3 ugrađenog betona.
 - površina u osnovi * visina temeljne trake
99.6*0.3</t>
  </si>
  <si>
    <t>Betoniranje vertikalnog dela potpornog zida debljine 20cm u dvostranoj oplati. Cenom obuhvatiti svu potrebnu oplatu, kao i formiranje barbakana za prolaz vode ostavljanjem u oplati cevi Φ110, u svemu prema detalju iz projekta. Obračun po m3 ugrađenog betona.
 - površina u osnovi * visina
11.09*2.2+2.08*1.95+3.25*1.7</t>
  </si>
  <si>
    <t>Nabavka materijala i izrada drenaže potpornog zida.  Pozicija obuhvata:
 - izrada peščanog sloja za pad drenažne cevi prosečne debljine 11cm i širine 15cm. 
 - polaganje perforirane PVC drenažne cevi Φ110 na sloj peska u padu 0.5%
 - postavljanje sloja geotekstila kao zaštite od prodora zemlje u sloj iberlaufa.
 - izrada nasipa širine 25cm i visine 2m od kamenog agregata 32÷64mm (iberlaufa) iznad drenažne cevi.
Obračun po m' izrađene drenaže.
6.23+10.19+10.3+10.6+14.11+31.11</t>
  </si>
  <si>
    <t>Nabavka materijala, razastiranje, planiranje  i sabijanje sloja prirodnog šljunka u debljini od 10cm na površini dvoriša na kojoj je planirano pokrivanje raster pločama. Obračun po m2.
 - površina dvorišta - stepenište-žardinjera
81.23-4.8-1.96</t>
  </si>
  <si>
    <t>Izrada trotoara oko objekata i pristupnih platoa d = 10cm, nearmiranim betonom MB15 sa izradom dilatacija u toku betoniranja. Gornju površinu isperdašiti bez gletovanja i beton negovati. Oplata ulazi u cenu. Obračun po m2 izbetoniranog trotoara.
38.63+17.83+17.28+13.92+20.22</t>
  </si>
  <si>
    <t>Nabavka i ugradnja belog vibropresovanog betonskog rigola širine b=40,0cm, visine kalote h=4÷5cm, postavljenog u sloju mršavog betona MB20. Rigol se postavlja uz samu ivicu betonskog zida. Obračun po m'.
3.14+2.5+10.7+13.3+33.3</t>
  </si>
  <si>
    <t>Izrada betonskog rigola (kanala) ukupne širine 40cm dubine kalote 5÷11cm od betona MB30, sa montažnom čeličnom rešetkom. U cenu je uračunata kompletna daščana oplata kao i pvc cev podužno isečena kako bi formirala kalotu u betonu. Obuhvatiti i cenu rešetke izrađene i ugrađene u svemu prema detalju. Obračun po m'.
11.8+9.8+2.6+10.7</t>
  </si>
  <si>
    <t>Nabavka i ugradnja belog betonskog ivičnjaka dimenzija poprečnog preseka 12x18cm u sloju mršavog betona MB 20. Ivičnjakom se oivičava dvorišna zelena površina 140x140cm. Obračun po m'.
1.4*4</t>
  </si>
  <si>
    <t>Nabavka i popločavanje dvorišta vibropresovanim betonskim punim raster pločama dimenzija 40x40cm debljine 6cm u sloju rečnog peska 3cm. Nakon polaganja izvršiti mašinsko sabijanje elemenata i zapunjavanje fuga peskom. Obračun po m2.
- površina dvorišta - stepenište-žardinjera
81.23-4.8-1.96</t>
  </si>
  <si>
    <t>Završna obrada fasadnih površina akrilnim zaglađenim malterom granulacije 1.5mm u boji po izboru investitora. Pozicija obuhvata grundiranje podloge akrilnim prajmerom toniranom u boji fasadnog maltera. Cenom su obuhvaćene obrade špaletni fasadnih otvora u svemu prema odgovarajućim GN. Obračun po m2. 
 - termoizolovana površina + fasade bez termoizolacije
633.21+50.95+51.74</t>
  </si>
  <si>
    <t>Bojenje bravarskih pozicija akrilnom bojom za čelik u dva sloja na vodenoj bazi u tonu po izboru invesitora. Pozicija obuhvata sve potrebne predradnje i premaz prejmerom. Obračun po m2 obojene bravarije u svemu prema odgovarajućoj građevinskoj normi.
(47.08+25.84+7.68+17.13)*1.1*1.8(GN-531-401)+0.8*2.2*2*2+2*0.9*2.3*0.5</t>
  </si>
  <si>
    <t>Nabavka i montaža radne skele oko celog objekta. Skela mora posedovati projekat i mora biti atestirana i odobrena od strane koordinatora za BZR u fazi izvođenja. Cenom predvideti stajanje skele do završetka poslednjeg rada na visini. Naknadni troškovi rada na visini neće se priznavati. Obračun po m2 propisno montirane skele.
(7.45+3.36+16.65+2*1.65+29.46+10.81+9.11+10.99+1.37+9.34+8.76+1.45+10.8)*7.2</t>
  </si>
  <si>
    <t>1,201 + 492</t>
  </si>
  <si>
    <t>izračunato putem 3D modela u CAD softveru</t>
  </si>
  <si>
    <t xml:space="preserve"> - podna ploča
414.5*0.1</t>
  </si>
  <si>
    <t xml:space="preserve"> - trake i grede: (površina u osnovi traka+greda)*d
(124.83 + 5.8)*0.1</t>
  </si>
  <si>
    <t xml:space="preserve"> - površ. u osnovi ispod obj.*dubina + površ. u osnovi ispod staze*sr.dubina
414.5*0.78 + 236.1*0.55</t>
  </si>
  <si>
    <t xml:space="preserve"> - ulazno stepenište: površ. poprečnog preseka(p.p.)*širina stepeništa
0.58 * 1.55</t>
  </si>
  <si>
    <t xml:space="preserve"> - rampa za pristup ulazu: p.p.*š. rampe+p.*š. zidića+p.p.*duž. stope
1.4 * 1.52 + 5.22* 0.15 + 0.07 * (12.25+1.52)</t>
  </si>
  <si>
    <t xml:space="preserve"> - vertikalni serklaži  prvog sprata: suma p. u osnovi*visina
(0.04 * 45 + 2 * 0.05 + 2 * 0.06) * 2.69</t>
  </si>
  <si>
    <t xml:space="preserve"> - vertikalni serklaž krovne atike: suma p. u osnovi*visina
(29 * 0.04 + 2 * 0.06) * 1</t>
  </si>
  <si>
    <t xml:space="preserve"> - horizontalni serklaži iznad prizemlja: p. u osnovi*visina
38.26 * 0.2</t>
  </si>
  <si>
    <t xml:space="preserve"> - horizontalni serklaži iznad prvog sprata: p. u osnovi*visina
41.19 * 0.2</t>
  </si>
  <si>
    <t xml:space="preserve"> - horizontalni serklaž krovne atike: p. u osnovi*visina
53.69 * 0.15</t>
  </si>
  <si>
    <t xml:space="preserve"> - grede iznad prizemlja: p. u osnovi*visina
10.9 * 0.4</t>
  </si>
  <si>
    <t xml:space="preserve"> - grede iznad prvog sprata: p. u osnovi*visina
10.6 * 0.4</t>
  </si>
  <si>
    <t>1.76 *1.4</t>
  </si>
  <si>
    <t>410.58 + 405.74</t>
  </si>
  <si>
    <t xml:space="preserve"> - fasadni zidovi prizemlja
(60.21*2.73+ 32.6*0.22+2.4*2.02+12.6*1.42+1.75*0.67+0.8*1.02+1.8*0.32) * 0.2</t>
  </si>
  <si>
    <t xml:space="preserve"> - fasadni zidovi sprata
(63.4*2.69+ 36.5*0.18+3.2*1.98+11.2*1.38+0.8*0.98+1.3*1.33) * 0.2</t>
  </si>
  <si>
    <t xml:space="preserve"> - unutrašnji zidovi prizemlja
(72.25*2.73+7*1.63) * 0.2</t>
  </si>
  <si>
    <t xml:space="preserve"> - unutrašnji zidovi sprata
(62.94*2.69+8*1.59) * 0.2</t>
  </si>
  <si>
    <t xml:space="preserve"> -prizemlje: površine zidova- površina prolaza i vrata
(14.1+12.79+12.8+17.4+11.93+21.54+21.3+13.6+11.39+65.59+13.5+22.3+19.1+7.4+15.3+21.1+11.53+13.63+13.6+19.89+19.3+6.4+11.19+27.9+7.9+5.5+7.6+6.3+7.6+7.7+7.5+7.6)*2.73 - (29*0.9*2.1+ 5.8*2.73)*2                                                                                                                                                                                                                                                    </t>
  </si>
  <si>
    <t xml:space="preserve"> - sprat: površine zidova  - površina prolaza i vrata
(12.8+12.8+14.1+12.9+11.93+6.5+21.54+21.3+55.32+7.4+8.1+13.6+13.5+13.38+9.22+19.7+19.1+15.3+21.3+7.95+13.62+7.45+13.6+27+8.66+6.9+15.4+11.7+11.9+11.2+12.7+7.9+5.5+7.6+7.9+7.6+7.7+6.1+8.1)*2.69-(32*0.9*2.1 + 5.1*2.69)*2</t>
  </si>
  <si>
    <t xml:space="preserve"> - temeljne stope 60x30 cm: 
površ. u osnovi*visina  - 124.83* 0.3</t>
  </si>
  <si>
    <t xml:space="preserve"> - vrat trakastog temelja 100x20 cm: 
površ. u osnovi*visina  - 42.47*1</t>
  </si>
  <si>
    <t xml:space="preserve"> - temeljne grede 130x20 cm: 
površ. u osnovi*visina+površ. dela iznad temeljne stope*visina  
5.8 * 1.3 + 0.32 * 1</t>
  </si>
  <si>
    <t xml:space="preserve">Nabavka i postavljanje protivpožarnih aparata za suvo gašenje požara klase S-9. Postaviti po 1 aparat u svako krilo zgrade na obe etaže. Obračun po komadu. 
</t>
  </si>
  <si>
    <t xml:space="preserve">Nabavka i postavljanje poštanskih sandučića ispred stanova. Obračun po kom. 
</t>
  </si>
  <si>
    <r>
      <t>m</t>
    </r>
    <r>
      <rPr>
        <vertAlign val="superscript"/>
        <sz val="11"/>
        <rFont val="Calibri"/>
        <family val="2"/>
      </rPr>
      <t>3</t>
    </r>
  </si>
  <si>
    <r>
      <t>Nabavka materijala i mašinsko malterisanje unutrašnjih zidova preko "YTONG" blokova u produžnom malteru 1:3:9 spravljenim u dozer mašini, transportovan crevom, nanošen diznom. Ravnanje ručnom ravnjačom sa finim perdašenjem. Zidovi se prethodno prskaju cementnim mlekom. Pridržavati se tehničkih uslova i normativa koji regulišu ovu vrstu radova. Obračun po m</t>
    </r>
    <r>
      <rPr>
        <vertAlign val="superscript"/>
        <sz val="11"/>
        <rFont val="Calibri"/>
        <family val="2"/>
      </rPr>
      <t>2</t>
    </r>
    <r>
      <rPr>
        <sz val="11"/>
        <rFont val="Calibri"/>
        <family val="2"/>
      </rPr>
      <t xml:space="preserve"> u svemu prema normativima u građevinarstvu.
</t>
    </r>
  </si>
  <si>
    <r>
      <t>Nabavka materijala i postavljanje horizontalne hidroizolacije preko podne ploče prizemlja. Hidroizolacija se izvodi zavarivanjem bitumenskih traka sa uloškom od staklenog voala debljine 4mm. Podlogu prethodno premazati hladnim bitumenskim premazom. Poziciojom je obuhvaćeno i povijanje hidroizolacije na stepenišni krak, kao i na fasadne zidove objekta do visine 20cm radi zaštite od prodora vlage spolja. Trake se ispod zidova postavljaju za 10 cm (sa svake strane) šire od debljine zida, a kasnije se spajaju sa novopostavljenim trakama. Obračun po m</t>
    </r>
    <r>
      <rPr>
        <vertAlign val="superscript"/>
        <sz val="11"/>
        <rFont val="Calibri"/>
        <family val="2"/>
      </rPr>
      <t>2</t>
    </r>
    <r>
      <rPr>
        <sz val="11"/>
        <rFont val="Calibri"/>
        <family val="2"/>
      </rPr>
      <t xml:space="preserve">.
</t>
    </r>
  </si>
  <si>
    <r>
      <t>Nabavka materijala i postavljanje horizontalne i vertikalne hidroizolacije u podovima mokrih čvorova. Vertikalna izolacija se izvodi do visine 20cm, odnosno do 100cm na delu tuš kade. Hidroizolacija se izvodi elastičnim premazom na cementnoj bazi  (Dramin -Izolit Flex 1K ili sličan) u min dva sloja uz utapanje PVC mrežice min težine 100g/m</t>
    </r>
    <r>
      <rPr>
        <vertAlign val="superscript"/>
        <sz val="11"/>
        <rFont val="Calibri"/>
        <family val="2"/>
      </rPr>
      <t>2</t>
    </r>
    <r>
      <rPr>
        <sz val="11"/>
        <rFont val="Calibri"/>
        <family val="2"/>
      </rPr>
      <t>. Zahtevan kvalitet materijala je vodonepropusnost pri pritisku vodenog stuba od min 4bar. Cenom je obuhvaćena priprema podloge (čišćenje i uklanjanje neravnina) i nanošenje prajmera, kao i izrada holkera na spoju zida i poda. Radove izvoditi u svemu prema tehničkim uputstvima proizvođača. Obračun po m</t>
    </r>
    <r>
      <rPr>
        <vertAlign val="superscript"/>
        <sz val="11"/>
        <rFont val="Calibri"/>
        <family val="2"/>
      </rPr>
      <t>2</t>
    </r>
    <r>
      <rPr>
        <sz val="11"/>
        <rFont val="Calibri"/>
        <family val="2"/>
      </rPr>
      <t xml:space="preserve">.
</t>
    </r>
  </si>
  <si>
    <r>
      <t>Nabavka materijala i postavljanje hidroizolacije krova preko OSB ploča, olučnog kanala i zida atike. Hidroizolacija se izvodi od bitumenskih traka sa prostim preklapanjem spojeva od 10cm ali bez prethodnog bitumenskog premaza i zavarivanja za podlogu. U cenu uračunati i zaštitu hidroizolacije od mehaničkog oštećenja geotekstilnim plaštom. Obračun po m</t>
    </r>
    <r>
      <rPr>
        <vertAlign val="superscript"/>
        <sz val="11"/>
        <rFont val="Calibri"/>
        <family val="2"/>
      </rPr>
      <t xml:space="preserve">2 </t>
    </r>
    <r>
      <rPr>
        <sz val="11"/>
        <rFont val="Calibri"/>
        <family val="2"/>
      </rPr>
      <t>.
 - površina krova + (olučni kanal + zid atike)
(75.68+92.86+17.17+17.17+84.08+101.5+11.37+11.85+4.92)+(92.15*2+19.85*1.64+6*1.05)</t>
    </r>
  </si>
  <si>
    <t>Obrada hidroizolacije oko prodora kroz zid atike za spoj između horizontalnog oluka i limenog olučnog kazančića na fasadnom zidu. Prodor treba da je ostavljen u toku zidanja atike i to od pvc cevi Φ100. Pozicija obuhvata premazivanje elastičnim premazom u tri sloja sa utiskivanjem pvc mrežice ili trevira platna u prvi sloj.</t>
  </si>
  <si>
    <t>Nabavka materijala i izrada termoizolacije na špaletnama fasadnih otvora od sečenih traka EPS 18kg/m³  debljine 3cm. Pozicijom obuhvatiti i finu obradu termoizolovanih površina lepkom u dva sloja sa utapanjem PVC mrežice 135g/m3 u prvi sloj, kao i obradu ivica PVC lajsnom Obračun po m površine termoizolacije.
22*5.9+8*6.7+6*6.2+16*5.4+3*2.6+2*3.8+4*7+8*1.8+7.8+3.6+5.34</t>
  </si>
  <si>
    <r>
      <t xml:space="preserve">Nabavka materijala i postavljanje termoizolacije fasadnih stubova i greda hodnika radi sprečavanja rošenja, u svemu prema detalju. Pozicija podrazumeva postavljanje XPS 33kg/m3 </t>
    </r>
    <r>
      <rPr>
        <b/>
        <sz val="11"/>
        <rFont val="Calibri"/>
        <family val="2"/>
      </rPr>
      <t>debljine 3cm</t>
    </r>
    <r>
      <rPr>
        <sz val="11"/>
        <rFont val="Calibri"/>
        <family val="2"/>
      </rPr>
      <t xml:space="preserve"> u oplatu elemenata pre betoniranja, kao i montažu rabic pletiva na ove površine pletiva pre malterisanja fasade. Obračun po m2. 
2*9.42*0.2 + 2*6.7*0.2</t>
    </r>
  </si>
  <si>
    <r>
      <t>m</t>
    </r>
    <r>
      <rPr>
        <vertAlign val="superscript"/>
        <sz val="11"/>
        <rFont val="Calibri"/>
        <family val="2"/>
      </rPr>
      <t>2</t>
    </r>
  </si>
  <si>
    <t xml:space="preserve">
Nabavka i ugradnja vrata od  plastificiranih aluminijumskih profila sa termoprekidom u beloj boji. Sastoje se od dvokrilnih vrata 150x250cm i dva fiksna dela 60x250cm sa obe strane vrata i ispunom između delova. Vrata se zastakljuju  termoizolacionim  niskoemisionim staklom d=4+15+4mm. Dihtovanje klasa C. Rozete posebno za kvake. Krilo snabdeti pripadajućim okovom, ručkom za otvaranje od plastificiranog aluminijuma u beloj boji. Plot opremiti sa minimum tri masivne, kvalitetne šarke velike nosivosti. Okov vrata opremiti sa automatom za usporeno zaustavljanje i fiksiranje u otvorenom položaju, pod pravim uglom, od eloksiranog aluminijuma. Plot opremiti sa minimum tri masivne, kvalitetne šarke velike nosivosti.  Ugradnja preko odgovarajućeg broja metalnih tipli, direktno na zid. Sve spojeve zaštititi aluminijumskim lajsnama. Oznaka u šemi stolarije - A9.
</t>
  </si>
  <si>
    <t xml:space="preserve">Nabavka i montaža metalne ograde spoljašnjeg stepeništa i na rampi. Ograda  je visine h=110cm, ram i rukohvat su flah 50/5 mm,dok je ispuna ograde flah 40/5 mm.
Ogradu  ankerovati u AB elemente, odnosno betonsku ploču i zaštititi antikorozivnim premazom u dva sloja. Obračun po m' ograde. 
</t>
  </si>
  <si>
    <r>
      <t>OPŠTI USLOVI
Cenama pored opisa iz pozicija obuhvatiti i:
Zemljani radovi će biti izvedeni u svemu prema projektu i geomehaničkom elaboratu, cene sadrže sve radne operacije, utroške materijala, pomoćni alat i radne skele koje propisuju "Normativi i standardi rada u gradjevinarstvu-Visokogradnja GN 200", kao i ostale troškove i zaradu preduzeća.
Pre početka zemljanih radova , nakon iskolčenja objekta, izvođač je dužan da zajedno sa predstavnikom Investitora snimi visinske kote postojećeg terena.
U slučaju prekopavanja, sve dublje iskopane površine treba popuniti peskom, ili sanirati teren na adekvatan način u konsultaciji sa geomehaničarom. Ovi troškovi padaju na teret izvođača.
Iskope za temeljne trake zajednički treba da pregledaju izvođač i nadzorni organ, i da u građevinskom dnevniku konstatuju tehničke podatke o kvalitetu i potrebne podatke za obračun (snimljeni iskop).
Pri obračunu količina stvarno izvršenih radova sve iskope i odvoz obračunavati po m</t>
    </r>
    <r>
      <rPr>
        <vertAlign val="superscript"/>
        <sz val="11"/>
        <rFont val="Calibri"/>
        <family val="2"/>
      </rPr>
      <t>3</t>
    </r>
    <r>
      <rPr>
        <sz val="11"/>
        <rFont val="Calibri"/>
        <family val="2"/>
      </rPr>
      <t xml:space="preserve"> samoniklog tla, a sve nasipe po m</t>
    </r>
    <r>
      <rPr>
        <vertAlign val="superscript"/>
        <sz val="11"/>
        <rFont val="Calibri"/>
        <family val="2"/>
      </rPr>
      <t>3</t>
    </r>
    <r>
      <rPr>
        <sz val="11"/>
        <rFont val="Calibri"/>
        <family val="2"/>
      </rPr>
      <t xml:space="preserve"> zbijenog materijala. 
</t>
    </r>
  </si>
  <si>
    <t>UKUPNO ZA POTPORNI ZID:</t>
  </si>
  <si>
    <t xml:space="preserve">Nabavka i montaža metalne ograde na francuskom balkonu je visine h=110cm, ram je od flaha 50/5mm, ispuna je od flaha 40/5mm na osovinskom rastojanju od 12cm. Rukohvat je od metalnih kutijastih profila 50/100mm. Ogradu i rukohvat ankerovati na spoljnu ivicu bloka fasadnog zida ili u AB serklaže u svemu prema detalju, zaštititi antikorozivnim premazom u dva sloja. Obračun po m' ograde.
</t>
  </si>
  <si>
    <t xml:space="preserve">Uklanjanje šiblja i granja: Čišćenje terena, sa sečenjem i uklanjanjem šiblja, granja i sličnog rastinja čije debljina stabla ne prelazi 10 cm, sa transportom na Gradsku deponiju u svemu prema tehničkim usklovima u projektu. Obračun se vrši po m2 očišćene površine. 
</t>
  </si>
  <si>
    <t>UKUPNO RAZNI RADOVI:</t>
  </si>
  <si>
    <t>REKAPITULACIJA ZA OBJEKAT</t>
  </si>
  <si>
    <t>Vrsta radova</t>
  </si>
  <si>
    <t>Vrednost radova
[din]</t>
  </si>
  <si>
    <t>I</t>
  </si>
  <si>
    <t>Prethodni radovi</t>
  </si>
  <si>
    <t>II</t>
  </si>
  <si>
    <t>Zemljani radovi</t>
  </si>
  <si>
    <t>III</t>
  </si>
  <si>
    <t>Betonski radovi</t>
  </si>
  <si>
    <t>IV</t>
  </si>
  <si>
    <t>Armirački radovi</t>
  </si>
  <si>
    <t>V</t>
  </si>
  <si>
    <t>Zidarski radovi</t>
  </si>
  <si>
    <t>VI</t>
  </si>
  <si>
    <t>Hidroizolaterski radovi</t>
  </si>
  <si>
    <t>VII</t>
  </si>
  <si>
    <t>Termoizolaterski radovi</t>
  </si>
  <si>
    <t>VIII</t>
  </si>
  <si>
    <t>Stolarski radovi</t>
  </si>
  <si>
    <t>IX</t>
  </si>
  <si>
    <t>Bravarski radovi</t>
  </si>
  <si>
    <t>X</t>
  </si>
  <si>
    <t>Keramičarski radovi</t>
  </si>
  <si>
    <t>XI</t>
  </si>
  <si>
    <t>Tesarski i pokrivački radovi</t>
  </si>
  <si>
    <t>XII</t>
  </si>
  <si>
    <t>Podopolagački radovi</t>
  </si>
  <si>
    <t>XIII</t>
  </si>
  <si>
    <t>Limarski radovi</t>
  </si>
  <si>
    <t>XIV</t>
  </si>
  <si>
    <t>Molersko farbarski i fasaderski radovi</t>
  </si>
  <si>
    <t>XV</t>
  </si>
  <si>
    <t>Razni radovi</t>
  </si>
  <si>
    <t>UKUPNO:</t>
  </si>
  <si>
    <t>POTPORNI ZID</t>
  </si>
  <si>
    <t xml:space="preserve">Nasipanje, nivelacija i sabijanje sloja prirodnog šljunka debljine 10cm (u zbijenom stanju) ispod temeljnih stopa potpornog zida (širina rova 120cm). Sloj šljunka treba da je zbijen do modula stišljivosti Ms=30MPa. Obračun po m2.
</t>
  </si>
  <si>
    <t xml:space="preserve">Nabavka, sečenje, savijanje i ugradnja armature kvaliteta B500B za potporni zid (uključujući i stope) u svemu prema projektu konstrukcije i detaljima armature. Obračun po kg ugrađenog čelika.
</t>
  </si>
  <si>
    <t xml:space="preserve">Fina nivelacija po projektnim nagibima ručnim putem i mašinsko sabijanje terena na površini dvorišta koji je iskopan u prethodnoj fazi. Obračun po m2.
</t>
  </si>
  <si>
    <t>REKAPITULACIJA ZA SPOLJNO UREĐENJE</t>
  </si>
  <si>
    <t>Potporni zid</t>
  </si>
  <si>
    <t>SPOLJNO UREĐENJE</t>
  </si>
  <si>
    <t>VODOVOD</t>
  </si>
  <si>
    <t xml:space="preserve">Iskop zemlje III kategorije dubine do 1.2m sa odbacivanjem zemlje u stranu. Širina rova je 60cm.
</t>
  </si>
  <si>
    <r>
      <t>m</t>
    </r>
    <r>
      <rPr>
        <vertAlign val="superscript"/>
        <sz val="11"/>
        <color indexed="8"/>
        <rFont val="Calibri"/>
        <family val="2"/>
        <charset val="238"/>
      </rPr>
      <t>3</t>
    </r>
  </si>
  <si>
    <t xml:space="preserve">Nabavka, dovoz i nasipanje peska u rovu debljine 10cm ispod cevi i 10cm iznad cevi.
</t>
  </si>
  <si>
    <t xml:space="preserve">Zatrpavanje rova zemljom sa nabijanjem u slojevima od 30cm posle polaganja cevi.
</t>
  </si>
  <si>
    <r>
      <t xml:space="preserve">Nabavka i montaža čeličnih pocinkovanih cevi </t>
    </r>
    <r>
      <rPr>
        <sz val="11"/>
        <rFont val="Calibri"/>
        <family val="2"/>
        <charset val="238"/>
      </rPr>
      <t>Φ</t>
    </r>
    <r>
      <rPr>
        <sz val="12.65"/>
        <rFont val="Calibri"/>
        <family val="2"/>
        <charset val="238"/>
      </rPr>
      <t>50</t>
    </r>
    <r>
      <rPr>
        <sz val="11"/>
        <rFont val="Calibri"/>
        <family val="2"/>
        <charset val="238"/>
      </rPr>
      <t xml:space="preserve"> i fazonskih delova - fitinga za izvođenje mreže.
</t>
    </r>
  </si>
  <si>
    <t>Nabavka, montaža polipropilenskih vodovnodnih cevi i fazonskih delova - fitinga za izvođenje horizontalne i vertikalne vodovodne mreže. Vodovodne cevi uštemati u zidove odgovarajućim obujmicama, razvode tople vode termički izolovati, a razvode hladne vode zaštititi od kondenza. Cenom obuhvatiti probijanje otvora i krpljenje nakon polaganja instalacija.</t>
  </si>
  <si>
    <r>
      <t xml:space="preserve"> - cevi </t>
    </r>
    <r>
      <rPr>
        <sz val="11"/>
        <color theme="1"/>
        <rFont val="Calibri"/>
        <family val="2"/>
        <charset val="238"/>
        <scheme val="minor"/>
      </rPr>
      <t>Φ</t>
    </r>
    <r>
      <rPr>
        <sz val="11"/>
        <rFont val="Calibri"/>
        <family val="2"/>
        <charset val="238"/>
      </rPr>
      <t xml:space="preserve"> 20mm (25x2.3)</t>
    </r>
  </si>
  <si>
    <t xml:space="preserve"> - cevi Φ 32mm (40x3.7)</t>
  </si>
  <si>
    <t xml:space="preserve"> - cevi Φ 40mm (50x4.6))</t>
  </si>
  <si>
    <r>
      <t xml:space="preserve">
Nabavka i montaža mesinganih ventila </t>
    </r>
    <r>
      <rPr>
        <sz val="11"/>
        <color theme="1"/>
        <rFont val="Calibri"/>
        <family val="2"/>
        <charset val="238"/>
        <scheme val="minor"/>
      </rPr>
      <t>Φ20,</t>
    </r>
    <r>
      <rPr>
        <sz val="11"/>
        <rFont val="Calibri"/>
        <family val="2"/>
        <charset val="238"/>
      </rPr>
      <t xml:space="preserve"> za uziđivanje sa niklovanom kapom i rozetom. Obračun po komadu.
</t>
    </r>
  </si>
  <si>
    <t xml:space="preserve">Nabavka i montaža propusnih mesinganih ugaonih "EK" ventila. Obračun po komadu.
</t>
  </si>
  <si>
    <t xml:space="preserve">Nabavka i montaža hromirane zidne slavine sa holenderom za priključak mašine za pranje veša. Obračun po komadu.
</t>
  </si>
  <si>
    <t>kompl</t>
  </si>
  <si>
    <t xml:space="preserve">Ispiranje, ispitivanje vodovodne mreže na pritisak 1.5 puta veći od radnog i dezinfekcija. Obračun paušalno.
</t>
  </si>
  <si>
    <t>paušal</t>
  </si>
  <si>
    <t>UKUPNO ZA VODOVOD:</t>
  </si>
  <si>
    <t>SANITARIJE</t>
  </si>
  <si>
    <t>Nabavka i montaža WC šolje komplet sa niskomontažnim vodokotlićem i kompletnim priborom.</t>
  </si>
  <si>
    <t xml:space="preserve"> - tip "baltik"</t>
  </si>
  <si>
    <t xml:space="preserve"> - tip "simplon"</t>
  </si>
  <si>
    <t xml:space="preserve">
Nabavka i montaža umivaonika (boja po izboru investitora) komplet sa baterijom stojećom jednoručnom za toplu i hladnu vodu i vodenim zatvaračem - sifonom.</t>
  </si>
  <si>
    <t xml:space="preserve"> - širine 60cm</t>
  </si>
  <si>
    <t xml:space="preserve"> - širine 45cm</t>
  </si>
  <si>
    <t xml:space="preserve">
3</t>
  </si>
  <si>
    <t xml:space="preserve">
Nabavka i montaža jednoručne mešajuće baterije za umivaonik i kuhinjsku sudoperu za hladnu i toplu vodu. </t>
  </si>
  <si>
    <t xml:space="preserve"> - TH baterija iznad sudopere</t>
  </si>
  <si>
    <t xml:space="preserve"> - TH baterija iznad umivaonika</t>
  </si>
  <si>
    <t xml:space="preserve"> - H baterija iznad umivaonika</t>
  </si>
  <si>
    <t xml:space="preserve">
4</t>
  </si>
  <si>
    <t xml:space="preserve">
Nabavka i montaža električnog bojlera sa svim potrebnim priborom.</t>
  </si>
  <si>
    <t xml:space="preserve"> - zapremine 80l</t>
  </si>
  <si>
    <t xml:space="preserve"> - zapremine 10l niskomontažni potisni</t>
  </si>
  <si>
    <t xml:space="preserve">
Nabavka i montaža tuš kade dimenzija 80x80cm za obziđivanje, komplet sa zidnom jednoručnom baterijom i hromiranom vođicom za ručni tuš i plastičnim sifonom. Pozicijom obuhvatiti i obziđivanje kada sa malterisanjem ugrubo, kao i hromiranih ugradnju revizionih vratanaca 20x20.
</t>
  </si>
  <si>
    <t xml:space="preserve">Nabavka i montaza etažera iznad umivaonika, komplet sa ogledalom. Obracun po komadu.
</t>
  </si>
  <si>
    <t xml:space="preserve">Nabavka i montaža držača peškira. Obračun po komadu.
</t>
  </si>
  <si>
    <t xml:space="preserve">Nabavka i montaža držača za toalet papir. Obračun po komadu.
</t>
  </si>
  <si>
    <t xml:space="preserve">Nabavka i montaža jednodelne sudopere, komplet sa stojećim kuhinjskim elementom i sifonom sa skupljačem masti.
</t>
  </si>
  <si>
    <t>UKUPNO ZA SANITARIJE:</t>
  </si>
  <si>
    <t>KANALIZACIJA</t>
  </si>
  <si>
    <t xml:space="preserve">Iskop rovova u zemlji III kategorije za polaganje kanalizacionih cevi i šahtove, sa odbacivanjem zemlje u stranu. Rov je širine 80cm a dubine 0.8÷1.7m.
</t>
  </si>
  <si>
    <t xml:space="preserve">Nabavka, dovoz i razastiranje peska u rovu u debljini od 10cm ispod i iznad kanalizacione cevi.
</t>
  </si>
  <si>
    <t xml:space="preserve">Zatrpavanje rova zemljom iz iskopa sa nabijanjem u slojevima od 30cm.
</t>
  </si>
  <si>
    <t xml:space="preserve">Nabavka i montaža PVC kanalizacionih cevi  sa svim potrebnim fazonskim komadima u svemu prema projektu. Obračun po m' mereno po osovini cevi. Pozicijom obuhvatiti sva potrebna probijanja zidova radi prolaska cevi, kao i montažu prodora (cevi većeg prečnika) kroz AB delove konstrukcije (temelje i tavanice) kako bi se izbeglo naknadno probijanje istih. </t>
  </si>
  <si>
    <r>
      <t xml:space="preserve"> - </t>
    </r>
    <r>
      <rPr>
        <sz val="11"/>
        <color theme="1"/>
        <rFont val="Calibri"/>
        <family val="2"/>
        <charset val="238"/>
        <scheme val="minor"/>
      </rPr>
      <t>Φ50mm</t>
    </r>
  </si>
  <si>
    <r>
      <t xml:space="preserve"> - </t>
    </r>
    <r>
      <rPr>
        <sz val="11"/>
        <color theme="1"/>
        <rFont val="Calibri"/>
        <family val="2"/>
        <charset val="238"/>
        <scheme val="minor"/>
      </rPr>
      <t>Φ75mm</t>
    </r>
  </si>
  <si>
    <r>
      <t xml:space="preserve"> - </t>
    </r>
    <r>
      <rPr>
        <sz val="11"/>
        <color theme="1"/>
        <rFont val="Calibri"/>
        <family val="2"/>
        <charset val="238"/>
        <scheme val="minor"/>
      </rPr>
      <t>Φ110mm</t>
    </r>
  </si>
  <si>
    <r>
      <t xml:space="preserve"> - </t>
    </r>
    <r>
      <rPr>
        <sz val="11"/>
        <color theme="1"/>
        <rFont val="Calibri"/>
        <family val="2"/>
        <charset val="238"/>
        <scheme val="minor"/>
      </rPr>
      <t>Φ160mm</t>
    </r>
  </si>
  <si>
    <t xml:space="preserve">
Nabavka i montaža ventilacionih glava od PVC-a.</t>
  </si>
  <si>
    <t xml:space="preserve"> - Φ125mm</t>
  </si>
  <si>
    <t xml:space="preserve"> - Φ160mm</t>
  </si>
  <si>
    <t xml:space="preserve">
Nabavka i montaža podnih slivnika Φ50mm sa suvim zatvaračem neprijatnih mirisa i niklovanom rešetkom.
</t>
  </si>
  <si>
    <t xml:space="preserve">Nabavka i montaža uzidnog sifona za veš mašinu sa hromiranim poklopcem i lulom sa navojem za odvodno crevo. Obračun po kom.
</t>
  </si>
  <si>
    <t xml:space="preserve">Nabavka i montaža čeličnih cevi Φ200 debljine zida 4mm za zaštitu kanalizacionih cevi pri prolasku ispod i kroz temeljne trake. Obračun po m'.
</t>
  </si>
  <si>
    <t xml:space="preserve">Izrada AB dvorišnog kanalizacionog revizionog šahta u svemu prema projektu. Šahtovi su svetlih dimenzija 120x110cm dubine 120cm. Cenom obuhvatiti ugradnju penjalica, kao i nabavku i montažu liveno gvozdenog poklopca Φ625, 250kN.
</t>
  </si>
  <si>
    <t>UKUPNO ZA KANALIZACIJA:</t>
  </si>
  <si>
    <t>REKAPITULACIJA ZA VODOVOD I KANALIZACIJU</t>
  </si>
  <si>
    <t>Vodovod</t>
  </si>
  <si>
    <t>Sanitarije</t>
  </si>
  <si>
    <t>Kanalizacija</t>
  </si>
  <si>
    <t>Jed. Cena
[€]</t>
  </si>
  <si>
    <t>Jed. Cena
[din]</t>
  </si>
  <si>
    <t>Ukupno
[din]</t>
  </si>
  <si>
    <t xml:space="preserve"> </t>
  </si>
  <si>
    <t>ELEKTROENERGETSKA INSTALACIJA</t>
  </si>
  <si>
    <t>1.</t>
  </si>
  <si>
    <t>kompl.</t>
  </si>
  <si>
    <t>2.</t>
  </si>
  <si>
    <t>3.</t>
  </si>
  <si>
    <t>m</t>
  </si>
  <si>
    <t>4.</t>
  </si>
  <si>
    <t>5.</t>
  </si>
  <si>
    <t>Isporuka materijala i izrada instalacije sijaličnog mesta u stanovima, sijalična mesta izvedena sa provodnikom PP/Y 3,4 x 1,5 mm2 položenim u zidu ispod maltera za napajanje svetiljki u svemu kako je dato u grafičkoj dokumentaciji. Prosečna dužina sijaličnog mesta 7 m.</t>
  </si>
  <si>
    <t>6.</t>
  </si>
  <si>
    <t>Isporuka materijala i izrada instalacije sijaličnog mesta u ostavi, sijalična mesta izvedena sa provodnikom PP/Y 3,4 x 1,5 mm2 položenim u zidu ispod maltera za napajanje svetiljki u svemu kako je dato u grafičkoj dokumentaciji. Prosečna dužina sijaličnog mesta 15 m.</t>
  </si>
  <si>
    <t>7.</t>
  </si>
  <si>
    <t>Isporuka materijala i izrada instalacije sijaličnog mesta u hodnicima i stepeništu, sa instalacijom tipkala za stubišnu rasvetu, sijalična mesta izvedena sa provodnikom PP/Y 3,4 x 1,5 mm2 položenim u zidu ispod maltera za napajanje svetiljki u svemu kako je dato u grafičkoj dokumentaciji. Prosečna dužina sijaličnog mesta 15 m.</t>
  </si>
  <si>
    <t>8.</t>
  </si>
  <si>
    <t>Isporuka materijala i izrada instalacije sijaličnog mesta , sijalična mesta izvedena sa provodnikom PP-y 3 x 1,5 mm2 položenim u zidu za napajanje svetiljki panične rasvete, u svemu kako je dato u grafičkoj dokumentaciji. Prosečna dužina sijaličnog mesta 12 m.</t>
  </si>
  <si>
    <t>9.</t>
  </si>
  <si>
    <t>Isporuka materijala i izrada instalacije ventilatora u sanitarnim čvorovima, priključna mesta izvedena sa provodnikom PP/Y 3 x 1,5 mm2 položenim u zidu u svemu kako je dato u grafičkoj dokumentaciji.Prosečna dužina mesta 7m.</t>
  </si>
  <si>
    <t>10.</t>
  </si>
  <si>
    <t>Isporuka materijala i izrada instalacije el.zvona ispred ulaznih vrata stana, priključna mesta izvedena sa provodnikom PP/Y 2 x 1,5 mm2 položenim u zidu u svemu kako je dato u grafičkoj dokumentaciji.Prosečna dužina mesta 3m.</t>
  </si>
  <si>
    <t>11.</t>
  </si>
  <si>
    <t>Isporuka materijala i izrada instalacije ručnih javljača požara, priključna mesta izvedena sa provodnikom PP-y 3 x 1,5 mm2 položenim u zidu u svemu kako je dato u grafičkoj dokumentaciji.Prosečna dužina mesta 10m.</t>
  </si>
  <si>
    <t>12.</t>
  </si>
  <si>
    <t>Isporuka materijala i izrada instalacije za el trube, priključna mesta izvedena sa provodnikom  PP-y 3 x 1,5 mm2 položenim u zidu u svemu kako je dato u grafičkoj dokumentaciji.Prosečna dužina mesta 10m.</t>
  </si>
  <si>
    <t>13.</t>
  </si>
  <si>
    <t>Isporuka materijala i izrada monofaznog priključnog mesta utičnica izvedena provodnikom PP/Y 3 X 2,5 mm2. Kabl se polaže u zidu ispod maltera, sa razvodnim i ugradnim kutijama i svim ostalim potrebnim materijalom. Prosečne dužine 8 m.</t>
  </si>
  <si>
    <t>14.</t>
  </si>
  <si>
    <t>Isporuka materijala i izrada monofaznog priključnog mesta utičnica u PK kutiji izvedena provodnikom PP-y 3 X 2,5 mm2. Kabl se polaže u zidu ispod maltera. Računati sa razvodnim i ugradnim kutijama i svim ostalim potrebnim materijalom. Prosečne dužine 12 m.</t>
  </si>
  <si>
    <t>15.</t>
  </si>
  <si>
    <t>Isporuka materijala i izrada monofaznog priključnog mesta za napajanje zajedničkog antenskog uređaja ZAU izvedena provodnikom  PP-y 3 x 2,5 mm2. Kabl se  polaže u zidu ispod maltera. Prosečne dužine 10 m.</t>
  </si>
  <si>
    <t>16.</t>
  </si>
  <si>
    <t>Isporuka materijala i izrada trofaznog priključnog mesta utičnica izvedena provodnikom PP/Y 5 X 2,5 mm2. Kabl se polaže u zidu ispod maltera,sa razvodnim i nadgradnim kutijama i svim ostalim potreb. materijalom. Prosečne dužine 15 m.</t>
  </si>
  <si>
    <t>17.</t>
  </si>
  <si>
    <t>Isporuka materijala i izrada monofaznog priključnog mesta izvedena provodnikom PP/Y 3 X 2,5 mm2 za napajanje bojlera i grejalica -80l  Kabl se polaže u zidu ispod maltera, sa razvodnim i ugradnim kutijama i svim ostalim potrebnim materijalom. Prosečne dužine 10 m.</t>
  </si>
  <si>
    <t>18.</t>
  </si>
  <si>
    <t>Isporuka,polaganje i povezivanje napojnih i signalnih kablova. Kablovi se polažu u zid ispod maltera.</t>
  </si>
  <si>
    <t>PP 2x1,5mm2</t>
  </si>
  <si>
    <t>PP-y 5x6mm2</t>
  </si>
  <si>
    <t>PP-y 3x6mm2</t>
  </si>
  <si>
    <t>19.</t>
  </si>
  <si>
    <t>Isporuka,montaža i povezivanje "mikro"prekidača,zajedno sa isporukom razvodne kutije fi 78 I fi 60 za ugradnju u zid. IP20. Prekidači su sledećih tipova:</t>
  </si>
  <si>
    <t>običan 10A</t>
  </si>
  <si>
    <t>običan 16A</t>
  </si>
  <si>
    <t>serijski 10A</t>
  </si>
  <si>
    <t>unakrsni 10A</t>
  </si>
  <si>
    <t>Izmeniči 10A</t>
  </si>
  <si>
    <t>tipkalo za zvonce</t>
  </si>
  <si>
    <t>tipkalo za stubišnu rasvetu</t>
  </si>
  <si>
    <t>20.</t>
  </si>
  <si>
    <t>Isporuka,montaža i povezivanje "mikro"utičnica sa zaštitnim kontaktom,IP20, zajedno sa isporukom razvodne kutije fi 78 I fi 60 za ugradnju u zid.Utičnice su sledećih tipova:</t>
  </si>
  <si>
    <t>jednofazna</t>
  </si>
  <si>
    <t>dupla jednofazna</t>
  </si>
  <si>
    <t>jednofazna sa poklopcem</t>
  </si>
  <si>
    <t>trofazna</t>
  </si>
  <si>
    <t>21.</t>
  </si>
  <si>
    <t>Isporuka i ugradnja priključne kutije  proizvođača "ALING" ili slično-oznaka PK1 komplet, dozna-4M, maska 4M- IP20 sa sledećom opremom:</t>
  </si>
  <si>
    <t>1 xŠUKO 2p+z 10/16A</t>
  </si>
  <si>
    <t>1 x RTV priključnica</t>
  </si>
  <si>
    <t>komplet</t>
  </si>
  <si>
    <t>22.</t>
  </si>
  <si>
    <t>Izrada instalacije za izjednačavanje potencijala u kupatilima,pomoću provodnika P-y 1x6mm2 i čeličnih pocinčanih rozeti.Prespojiti sve metalne delove (cevi,dio kade i ostalo) I preko kutije za izjednačavanje potencijala i provodnika P-y1x6mm2 spojiti na šinu za izjednačavanje potencijala na pripadajućoj razvodnoj tabli.</t>
  </si>
  <si>
    <t>Sve komplet sa materijalom</t>
  </si>
  <si>
    <t>23.</t>
  </si>
  <si>
    <t>Isporuka,montaža i povezivanje u sanitarnim čvorovima ventilatora "Tiki", IP20</t>
  </si>
  <si>
    <t>24.</t>
  </si>
  <si>
    <t>Isporuka,montaža i povezivanje prekidačkih kutija sa indikatorima za kupatilo(bojler,ventilator,svetlo i grejalica)-IP20</t>
  </si>
  <si>
    <t>25.</t>
  </si>
  <si>
    <t>Isporuka,montaža i povezivanje u kupatilima električne grejalice 2000 W, montaža iznad ulaznih vrata. IP20</t>
  </si>
  <si>
    <t>26.</t>
  </si>
  <si>
    <t>Isporuka luster kuka i luster klema i montaža.</t>
  </si>
  <si>
    <t>27.</t>
  </si>
  <si>
    <t>Spajanje bojlera.</t>
  </si>
  <si>
    <t>28.</t>
  </si>
  <si>
    <t>Isporuka,montaža i povezivanje kompletnih svetiljki sa štednim sijalicama.                               Svetiljke su sledećih tipova:</t>
  </si>
  <si>
    <t>S1- Fluo 4x14w T5 nadgradna sa  sjajnim rasterom-IP20</t>
  </si>
  <si>
    <t>S2- vodotesna zidna svetiljka-20w-IP65</t>
  </si>
  <si>
    <t>S3- plafonjera PL-250-20w-IP20</t>
  </si>
  <si>
    <t>S3/1- vodotesna plafonjera PL-250-20w-IP65</t>
  </si>
  <si>
    <t>S4- svetiljka za osvetljenje radnog dela kuhinje-fluo-1x18W-IP 20, na svetiljci prekidač za uključenje.</t>
  </si>
  <si>
    <t>S6-PANIK SVETILJKA 8w -IP20</t>
  </si>
  <si>
    <t>S7- svetiljka iznad umivaonika -fluo-1x18W-IP 55, na svetiljci prekidač za uključenje.</t>
  </si>
  <si>
    <t>S8- BRODSKA-20w-IP 65</t>
  </si>
  <si>
    <t>29.</t>
  </si>
  <si>
    <t>Isporuka,montaža i povezivanje sirene 12V, IP 20</t>
  </si>
  <si>
    <t>30.</t>
  </si>
  <si>
    <t>Isporuka,montaža na zid i povezivanje ručnog javljača požara RJP-IP20</t>
  </si>
  <si>
    <t>31.</t>
  </si>
  <si>
    <t>Isporuka, montaža u zid i povezivanje razvodnih tabli "RT1". Tabla je plastična ili limena sa ugrađenom sledećom opremom:</t>
  </si>
  <si>
    <t>4x Automatski osigurač  Un=400/231 V; 50 Hz; In=10 A; tip B; Iks=6 kA, 1P</t>
  </si>
  <si>
    <t>15x Automatski osigurač  Un=400/231 V; 50 Hz; In=16 A; tip B; Iks=6 kA, 1P</t>
  </si>
  <si>
    <t>2xkombinacija automatski osigurač (16A) I jednopolna strujna zaštitna sklopka MC32/16A+DZ47L,sa diferencijalnom strujom reagovanja Id=0,03 A.</t>
  </si>
  <si>
    <t>1x električno zvono 220 V</t>
  </si>
  <si>
    <t>1x signalna sijalica zelene boje 230V za signalizaciju niže tarife.</t>
  </si>
  <si>
    <t>1xnatpisne pločice i ostali sitan montažni materijal.</t>
  </si>
  <si>
    <t>Sve kompletno:</t>
  </si>
  <si>
    <t>32.</t>
  </si>
  <si>
    <t>Isporuka, montaža u zid i povezivanje razvodnih tabli "RT2". Tabla je plastična ili limena sa ugrađenom sledećom opremom:</t>
  </si>
  <si>
    <t>21x Automatski osigurač  Un=400/231 V; 50 Hz; In=16 A; tip B; Iks=6 kA, 1P</t>
  </si>
  <si>
    <t>33.</t>
  </si>
  <si>
    <t>Isporuka, montaža u zid i povezivanje razvodnih tabli "RT3". Tabla je plastična ili limena sa ugrađenom sledećom opremom:</t>
  </si>
  <si>
    <t>23x Automatski osigurač  Un=400/231 V; 50 Hz; In=16 A; tip B; Iks=6 kA, 1P</t>
  </si>
  <si>
    <t>34.</t>
  </si>
  <si>
    <t>Isporuka, montaža u zid i povezivanje razvodnih tabli "RT4". Tabla je plastična ili limena sa ugrađenom sledećom opremom:</t>
  </si>
  <si>
    <t>5x Automatski osigurač  Un=400/231 V; 50 Hz; In=10 A; tip B; Iks=6 kA, 1P</t>
  </si>
  <si>
    <t>24x Automatski osigurač  Un=400/231 V; 50 Hz; In=16 A; tip B; Iks=6 kA, 1P</t>
  </si>
  <si>
    <t>35.</t>
  </si>
  <si>
    <t>Isporuka, montaža u zid i povezivanje razvodnih tabli "RT5". Tabla je plastična ili limena sa ugrađenom sledećom opremom:</t>
  </si>
  <si>
    <t>3x Automatski osigurač  Un=400/231 V; 50 Hz; In=10 A; tip B; Iks=6 kA, 1P</t>
  </si>
  <si>
    <t>9x Automatski osigurač  Un=400/231 V; 50 Hz; In=16 A; tip B; Iks=6 kA, 1P</t>
  </si>
  <si>
    <t>36.</t>
  </si>
  <si>
    <t>Isporuka, montaža u zid i povezivanje razvodnih tabli "RT6". Tabla je plastična ili limena sa ugrađenom sledećom opremom:</t>
  </si>
  <si>
    <t>6x Automatski osigurač  Un=400/231 V; 50 Hz; In=10 A; tip B; Iks=6 kA, 1P</t>
  </si>
  <si>
    <t>27x Automatski osigurač  Un=400/231 V; 50 Hz; In=16 A; tip B; Iks=6 kA, 1P</t>
  </si>
  <si>
    <t>37.</t>
  </si>
  <si>
    <t>Isporuka i ugradnja razvodnog ormana (RO-ZP).Orman je napravljen od dva puta dekapiranog lima debljine 2 mm obojen osnovnom i završnom bojom.U orman ugraditi sledeću opremu:</t>
  </si>
  <si>
    <t>1xgrbenasti prekidač 2G40-90-U</t>
  </si>
  <si>
    <t>2x Automatski osigurač  Un=400/231 V; 50 Hz; In=6 A; tip B; Iks=6 kA, 1P</t>
  </si>
  <si>
    <t>10x Automatski osigurač  Un=400/231 V; 50 Hz; In=10 A; tip B; Iks=6 kA, 1P</t>
  </si>
  <si>
    <t>1x Automatski osigurač  Un=400/231 V; 50 Hz; In=16 A; tip B; Iks=6 kA, 1P</t>
  </si>
  <si>
    <t>1x Automatski osigurač  Un=400/231 V; 50 Hz; In=25 A; tip C; Iks=6 kA, 1P</t>
  </si>
  <si>
    <t>2x stepenišni automat</t>
  </si>
  <si>
    <t>2xgrbenasti prekidač 4G10-51-PK</t>
  </si>
  <si>
    <t>2xsklopnik CN 16</t>
  </si>
  <si>
    <t>1x akubaterija sa punjačem
230V/12V, 100W</t>
  </si>
  <si>
    <t>38.</t>
  </si>
  <si>
    <t>U hodniku (vidi crtež) obezbediti prostor  za smeštaj (otvor) ormana mernog mesta (MRO) sledećih dimanzija:visine 2000 mm, širine 1100 mm i dubine 220 mm</t>
  </si>
  <si>
    <t>39.</t>
  </si>
  <si>
    <t>Isporuka, montaža u zid pored MRO i povezivanje plastične kutije sa bakarnom šinom za izjednačavanje potencijala.           Sve kompletno:</t>
  </si>
  <si>
    <t>40.</t>
  </si>
  <si>
    <t>Na uli;noj fasadi (vidi crtež) obezbediti prostor za smeštaj kablovske priključne kutije (KPK) tipa KPK-1 dimenzija naznačenih na skici u prilogu.</t>
  </si>
  <si>
    <t>41.</t>
  </si>
  <si>
    <t>Isporuka i polaganje dvoslojne korugovane kanalizacione cevi fi 90mm.Skretanje cevi od 90 izvesti pomoću dva kolena od 45 ili savijanjem cevi lukom minimalnog poluprečnika 400mm.Kroz cev provući provodnik P-6mm2</t>
  </si>
  <si>
    <t>42.</t>
  </si>
  <si>
    <t>Isporuka i polaganje plastične cevi f110mm.Skretanje cevi od 90 izvesti pomoću dva kolena od 45 ili savijanjem cevi lukom minimalnog poluprečnika 400mm.</t>
  </si>
  <si>
    <t>43.</t>
  </si>
  <si>
    <t>Ostali sitan, potrošni , montažni materijal i radovi.</t>
  </si>
  <si>
    <t>pauš</t>
  </si>
  <si>
    <t>44.</t>
  </si>
  <si>
    <t>Ispitivanje gotove instalacije,merenje otpora petlje i otpora izolacije,predaja "Ispitni listova"Investitoru zajedno sa predajom gotove,ispravne instalacije</t>
  </si>
  <si>
    <t>UKUPNO EL.ENERGET. INSTALACIJA</t>
  </si>
  <si>
    <t xml:space="preserve">TELEFONSKA INSTALACIJA </t>
  </si>
  <si>
    <t>Isporuka i polaganje ispod maltera glatkih plastičnih cevi,zjedno sa isporukom potrebnog broja razvodnih kutija:                 Cevi su sledećih prečnika:</t>
  </si>
  <si>
    <t>fi 16 mm</t>
  </si>
  <si>
    <t>fi 23 mm</t>
  </si>
  <si>
    <t>fi 32 mm</t>
  </si>
  <si>
    <t>Isporuka,povlačenje kroz plastične cevi I povezivanje sledećih kablova:</t>
  </si>
  <si>
    <t>IY(St) 2x2x0,6mm</t>
  </si>
  <si>
    <t>IY(St) 20x2x0,6mm</t>
  </si>
  <si>
    <t xml:space="preserve">Isporuka,montaža u zid na mestu određenom na crtežu(prema saglasnosti na lokaciju TF koncentracije)tipskog revizionog ormarića ITO-LI,za smeštaj kablovske glave za završetak kabela, kapaciteta 2x10x2 i spojnim NT regletama. </t>
  </si>
  <si>
    <t>Isporuka,ugradnja i povezivanje telefonskog ormana RO-2 sa dva sloga regleta (po 10 pari).</t>
  </si>
  <si>
    <t>Sve kompletno</t>
  </si>
  <si>
    <t>Isporuka,ugradnja i povezivanje telefonskih tropolnih priključnica, zajedno sa isporukom odgovarajuće razvodne kutije za montažu u zid.</t>
  </si>
  <si>
    <t>Isporuka provodnika P-y 1x16 mm2 i spajanje na uzemljenje izvodnog telefonskog ormarića ITO-LI</t>
  </si>
  <si>
    <t>Isporuka i ugradnja u zid ispod izvodnog ormana revizionu kanal-kutiju 20x20x20 cm.</t>
  </si>
  <si>
    <t>Isporuka i polaganje "Juvidur"cevi fi 50 mm. Cevi se postavljeju od revizione kutije do izvodnog ormana ITO-LI.</t>
  </si>
  <si>
    <t>Sve komplet,cevi,kolena.</t>
  </si>
  <si>
    <t>Ostali sitan montažni materijal</t>
  </si>
  <si>
    <t>Ispitivanje instalacije i predaja atesta</t>
  </si>
  <si>
    <t xml:space="preserve">UKUPNO TELEFONSKA INSTALACIJA </t>
  </si>
  <si>
    <t>INSTALACIJA INTERFONA</t>
  </si>
  <si>
    <t>Iy(St)y 1x2x0,8mm</t>
  </si>
  <si>
    <t>PP/L 2x0,75mm</t>
  </si>
  <si>
    <t xml:space="preserve">Isporuka,ugradnja i povezivanje             uređaja(interfona)sa tasterom za otključavanjem električne brave na ulaznim vratima
</t>
  </si>
  <si>
    <t xml:space="preserve">Uređaj je proizvodnje "TCS"-Nemačka. </t>
  </si>
  <si>
    <t>Isporuka,ugradnja i povezivanje pozivnog tabloa sa 12 tastera, mikrozvučnikom i tasterima.</t>
  </si>
  <si>
    <t>Isporuka,ugradnja i povezivanje  centralnog pojačavača(audio pojačala) i napojne jedinice.</t>
  </si>
  <si>
    <t>Isporuka,ugradnja i povezivanje električne brave na ulaznim vratima u objekat.</t>
  </si>
  <si>
    <t>UKUPNO INSTALACIJA INTERFONA</t>
  </si>
  <si>
    <t>GROMOBRANSKA INSTALACIJA</t>
  </si>
  <si>
    <t>Isporukaka i polaganje čelične pocinčane  trake FeZn 25 x 4 mm u tampon sloj betona temelja i izrada veza sa spustevima, kutijom za izjednačavanje potencijala kod GRO,instalacijom za izjednačavanje potencijala i slično.</t>
  </si>
  <si>
    <t>Isporukaka i polaganje čelične pocinčane  trake FeZn 25 x 4 mm u betonskim stubovima prilikom betoniranja  od uzemljivača do merno rastavnog spoja.</t>
  </si>
  <si>
    <t xml:space="preserve">Isporuka i polaganje čelične pocinčane  trake FeZn 20 x 3 mm u betonskim stubovima (iznad merno-rastavnog spoja do  krova) </t>
  </si>
  <si>
    <t>Isporuka i montaža merno-rastavnih spojeva u kutiji u fasadi ubjekta.</t>
  </si>
  <si>
    <t>Isporuka i montaža ukrsnih komada.Ukrsne komade u betonu ili zemlji zaliti olovom ili bitumenom</t>
  </si>
  <si>
    <t>Isporuka i montaža hvataljki za olučne vertikale sa isporukom i ugradnjom obujmice za oluk i trake FeZn 25 x 4 mm-3m.</t>
  </si>
  <si>
    <t>Povezivanje gornjeg nivoa vertikalne olučnice na gromobransku instalaciju sa isporukom i ugradnjom obujmice za oluk i trake FeZn 20 x 3 mm-2m.(Spoj sa limenim krovom izvesti hvataljkama za lim ili vijcima).</t>
  </si>
  <si>
    <t xml:space="preserve">Isporuka i montaža hvataljki za olučne horizontale </t>
  </si>
  <si>
    <t>Isporuka potrebnog materijala I izrada odvoda na dimnjaku, čelična pocinčana  trake FeZn 20 x 3 mm polaže se na odgovarajuće potpore po dimnjaku.(Spoj sa limenim krovom izvesti hvataljkama za lim ili vijcima). Prosečan utrošak voda po dimnjaku je 3 m.</t>
  </si>
  <si>
    <t>Isporuka potrebnog materijala i prespajanje limenih masa na krovu.</t>
  </si>
  <si>
    <t>Isporuka potrebnog materijala i spajanje trake na limeni krov objekta.(Spoj izvesti hvataljkama za lim ili vijcima).</t>
  </si>
  <si>
    <t>Ostali sitan nepredviđeni montažni materijal i radovi.</t>
  </si>
  <si>
    <t>Spajanje, ispitivanje , mjerenje i izdavanje propisanih atesta.</t>
  </si>
  <si>
    <t>UKUPNO GROMOBRANSKA INSTALACIJA</t>
  </si>
  <si>
    <t>RTV INSTALACIJE ZAJEDNIČKOG ANTENSKOG SISTEMA ( ZAS )</t>
  </si>
  <si>
    <t xml:space="preserve">           </t>
  </si>
  <si>
    <t>Isporuka i montaža spratnih ormara  za KDS</t>
  </si>
  <si>
    <t>Ormar sa vratima i ključem 300X250X150</t>
  </si>
  <si>
    <t>Proizvođač: "ELMARK GROUP", ili sl.</t>
  </si>
  <si>
    <t>Ormar sa vratima i ključem 400X400X200</t>
  </si>
  <si>
    <t>UKUPNO SPRATNI ORMARI KDS</t>
  </si>
  <si>
    <t>Isporuka i ugradnja pasivne opreme u razvod</t>
  </si>
  <si>
    <t>Razdelnik 2 izlaza - F konektor</t>
  </si>
  <si>
    <t>Proizvođač: "Televes", ili sl.</t>
  </si>
  <si>
    <t>Tip:4530, ili sl.</t>
  </si>
  <si>
    <t>Razdelnik 3 izlaza - F konektor</t>
  </si>
  <si>
    <t>Tip:4532, ili sl.</t>
  </si>
  <si>
    <t>Razdelnik 4 izlaza - F konektor</t>
  </si>
  <si>
    <t>Tip:4531, ili sl.</t>
  </si>
  <si>
    <t>Razdelnik 8 izlaza - F konektor</t>
  </si>
  <si>
    <t>Tip:4533, ili sl.</t>
  </si>
  <si>
    <t>Antenska utičnica TV/FM</t>
  </si>
  <si>
    <t>Tip:TO 5232, ili sl.</t>
  </si>
  <si>
    <r>
      <t xml:space="preserve"> Završno opterećenje 75 </t>
    </r>
    <r>
      <rPr>
        <sz val="11"/>
        <rFont val="Calibri"/>
        <family val="2"/>
        <charset val="238"/>
      </rPr>
      <t>Ω</t>
    </r>
    <r>
      <rPr>
        <i/>
        <sz val="11"/>
        <rFont val="Calibri"/>
        <family val="2"/>
        <charset val="238"/>
      </rPr>
      <t xml:space="preserve"> - F tip, DC blok</t>
    </r>
  </si>
  <si>
    <t>Tip:4058, ili sl.</t>
  </si>
  <si>
    <t>UKUPNO PASIVNA OPREMA</t>
  </si>
  <si>
    <t>Isporuka i polaganje PVC cevi</t>
  </si>
  <si>
    <t>PVC crevo Ø16</t>
  </si>
  <si>
    <t>PVC crevo Ø36</t>
  </si>
  <si>
    <t>Plastična "PE" cev Ø40</t>
  </si>
  <si>
    <t>UKUPNO PVC CEVI</t>
  </si>
  <si>
    <t>Isporuka i polaganje kablova u PVC cevi</t>
  </si>
  <si>
    <t>Koaksijalni kabel</t>
  </si>
  <si>
    <t>Proizvođač: "Teletronik", ili sl.</t>
  </si>
  <si>
    <t>Tip:RG11 S60</t>
  </si>
  <si>
    <t>Tip:RG6 S60</t>
  </si>
  <si>
    <t>UKUPNO KABLOVI</t>
  </si>
  <si>
    <t>Isporuka i polaganje PVC instalacionih kutija</t>
  </si>
  <si>
    <t>PVC kutija - dozna 150x150x50</t>
  </si>
  <si>
    <t>PVC kutija - dozna Ø78</t>
  </si>
  <si>
    <t>PVC kutija - dozna Ø60</t>
  </si>
  <si>
    <t>Sitan instalacioni materijal</t>
  </si>
  <si>
    <t>UKUPNO PVC KUTIJE</t>
  </si>
  <si>
    <t>Elektro energetske instalacije</t>
  </si>
  <si>
    <t>Telefonska instalacija</t>
  </si>
  <si>
    <t>Instalacija interfona</t>
  </si>
  <si>
    <t>Gromobranska instalacija</t>
  </si>
  <si>
    <t>RTV instalacija</t>
  </si>
  <si>
    <t>GENERALNA REKAPITULACIJA - INVESTICIONA VREDNOST OBJEKTA</t>
  </si>
  <si>
    <t>Vrednost radova
[€]</t>
  </si>
  <si>
    <t>Vrednost radova
[RSD]</t>
  </si>
  <si>
    <t>ELEKTRO RADOVI</t>
  </si>
  <si>
    <t>VODOVOD I KANALIZACIJA</t>
  </si>
  <si>
    <t>UKUPNA PROCENJENA VREDNOST RADOVA</t>
  </si>
  <si>
    <t>1€=</t>
  </si>
  <si>
    <t>din</t>
  </si>
  <si>
    <t xml:space="preserve"> - zidovi prizemlja
78.69*2.73 + 20*0.9*0.63</t>
  </si>
  <si>
    <t xml:space="preserve"> - zidovi sprata
94.04*2.69 + 27*0.9*0.59</t>
  </si>
  <si>
    <t>115.78*1</t>
  </si>
  <si>
    <t>7(kom)*7.58</t>
  </si>
  <si>
    <t>Nabavka materijala i mašinsko malterisanje unutrašnjih plafona preko međuspratne konstrukcije od "Fert" gredica i punioca u produžnom malteru 1:3:9 sa finim perdašenjem. Obračun po m2.
393.9 + 398.8</t>
  </si>
  <si>
    <t>Mašinsko malterisanje plafonskih površina  lođa preko FERT konstrukcije u produžnom malteru 1:3:9, sa finim završnim perdašenjem. Obračun po m2.
11.8+11.8</t>
  </si>
  <si>
    <t>Nabavka transoprt i zidanje krovne atike Ytong blokom d=15cm. U svemu ostalom opis je isti kao i u prethodnoj poziciji. Obračun po m2 gotovog zida.</t>
  </si>
  <si>
    <t xml:space="preserve">
Betoniranje obodne grede horizontalnog oluka dimenzija 30x14cm betonom MB 30 u potrebnoj oplati. Obračun po m3 ugrađenog betona.
 - površina u osnovi * visina
(15.15+0.4+1.1+1.2)*0.3</t>
  </si>
  <si>
    <t>Izrada sloja za pad širine 40cm, duž horizontalnih oluka. Pad se radi u suvom cementnom malteru 1:3 na prethodno postavljenoj PVC foliji preko termoizolacionog sloja, formiranjem pada od 0.5%, s tim da je najtanja dozvoljena debljina 2cm. Pozicijom je obuhvaćena i izrada holkera i nabavka i postavljanje pvc folije. Obračun po m' izvedonog sloja za pad.
26.6 + 28.6 + 8.6+20+ 18 + 8.5</t>
  </si>
  <si>
    <t xml:space="preserve">Nabavka materijala i mašinsko malterisanje spoljnih površina ytong fasadnih zidova  na kojima se ne radi termoizolacija. Malterisanje se radi produžnim malterom 1:3:9 spravljenim u dozer mašini, transportovan crevom, nanošen diznom. Ravnanje ručnom ravnjačom sa finim perdašenjem. Zidovi se prethodno prskaju retkim cementnim mlekom. Skela se obračunava posebno. Obračun po m2 obrađene površine.
(9.34+9.3)*7.15 </t>
  </si>
  <si>
    <t xml:space="preserve"> - sprat
(3.9+2.2+3.46+3.38+1.7+3.79+3.38+3.77)+(7.9+5.5+7.6+7.9+7.6+7.7+6.1+8.1)*0.2+6*1.8*0.8</t>
  </si>
  <si>
    <t xml:space="preserve"> - prizemlje
(3.51+3.2+3.46+3.38+2.36+3.38+1.7+3.79)+(7.9+5.5+7.6+6.3+7.6+7.7+7.5+7.6)*0.2 + 6*1.8*0.8</t>
  </si>
  <si>
    <t>Nabavka materijala i postavljanje termoizolacije od kamene vune 80kg/m³ d=5cm, oko venčanice i olučne grede. Razvijena širina trake je 63cm. Obračun po m² površine termoizolacije.
(107.67 + 19.85)* 0.63</t>
  </si>
  <si>
    <t>Nabavka materijala i lepljenje termoizolacije od tabli XPS 33kg/m³ d=10cm, ispod olučne i na bočnoj strani grede. Obračun po m² površine termoizolacije.
(0.5+0.34) *(26.6 + 28.6 + 8.6+20+ 18 + 8.5) + 0.34*19.85</t>
  </si>
  <si>
    <t>Nabavka materijala i postavljanje termoizolacije od tabli XPS 33kg/m³ d=7cm, na plafon hodnika u prizemlju. Pozicijom obuhvatiti i finu obradu termoizolovanih površina lepkom u dva sloja sa utapanjem PVC mrežice 135g/m3 u prvi sloj, kao i montažu plastičnih tiplova odgovarajuće dužine (6kom/m2). Obračun po m² površine termoizolacije.
4.53 + 13.39</t>
  </si>
  <si>
    <t>Nabavka materijala i postavljanje kamene vune 80kg/m³ debljine 3cm na pojedine unutrašnje zidove u svemu prema projektu. Pozicijom obuhvatiti i finu obradu termoizolovanih površina lepkom u dva sloja sa utapanjem PVC mrežice 135g/m3 u prvi sloj. Obračun po m² površine termoizolacije.
10.25*2.62</t>
  </si>
  <si>
    <t>Nabavka materijala i postavljanje termoizolacije od tabli XPS 33kg/m³ debljine 3cm na pojedine unutrašnje zidove u svemu prema projektu. Pozicijom obuhvatiti i finu obradu termoizolovanih površina lepkom u dva sloja sa utapanjem PVC mrežice 135g/m3 u prvi sloj. Obračun po m² površine termoizolacije.
 - površine zidnih ravni - površine vrata
(35.58 + 43.33)*2.6 - 12*1*2.1</t>
  </si>
  <si>
    <t>Nabavka materijala i postavljanje termoizolacije EPS 18kg/m³ d=8cm, na spoljašnje zidne površine. Pozicijom obuhvatiti i finu obradu termoizolovanih površina lepkom u dva sloja sa utapanjem PVC mrežice 135g/m3 u prvi sloj. Table se dodatno pričvršćuju plastičnim tiplovima (6kom/m2) što treba uračunati u cenu. Obračun po m² površine termoizolacije.
145.49+4.28+60.3+51.5+9.33+38.61+22.17+74.4+64.73+69+22.12+(21.67*2.6-9*2.3)*2</t>
  </si>
  <si>
    <t xml:space="preserve">
Nabavka materijala i postavljanje podne keramike u kuhinjama na lepak sa zapunjavanjem fuga. Upotrebljen materijal mora biti I klase kvaliteta. U cenu ulazi i izrada keramičke sokle, kao i zapunjavanje fuga masom za fugovanje. Obračun po m2.
 - stan1+stan2+stan3+....+stan12
5.96+5.34+3.83+3.34+4+5.33+3.7+5.34+3.83+4.14+4+5.33</t>
  </si>
  <si>
    <t>rb</t>
  </si>
  <si>
    <t>NAZIV POZICIJE</t>
  </si>
  <si>
    <t>jm</t>
  </si>
  <si>
    <t>Količina</t>
  </si>
  <si>
    <t>Jed. cena [€]</t>
  </si>
  <si>
    <t>Jed. cena [RSD]</t>
  </si>
  <si>
    <t>Ukupno
[€]</t>
  </si>
  <si>
    <t>Ukupno
[RSD]</t>
  </si>
  <si>
    <t>I)</t>
  </si>
  <si>
    <t>PRETHODNI RADOVI</t>
  </si>
  <si>
    <t xml:space="preserve">Obeležavanje trase i objekata: Obeležavanje trase i objekata, sva geodetska merenja, tj. prenošenje podataka s projekta na teren i obratno, osiguranje, obnavljanje i održavanje obeleženih oznaka na terenu za sve vreme građenja, odnosno do predaje radova investitoru. Pozicijom su obuhvaćeni i svi troškovi preuzimanja podataka od RGZ-a. Obračun se vrši po m2 u skladu s projektima i tehničkim uslovima.
</t>
  </si>
  <si>
    <t>m²</t>
  </si>
  <si>
    <t>UKUPNO PRETHODNI RADOVI:</t>
  </si>
  <si>
    <t>II)</t>
  </si>
  <si>
    <t xml:space="preserve"> ZEMLJANI RADOVI</t>
  </si>
  <si>
    <t xml:space="preserve">Uklanjanje humusa u sloju od približno 20 cm sa guranjem u stranu do 200m. Obračun se vrši po m2 uklonjene zemlje.
</t>
  </si>
  <si>
    <t>m³</t>
  </si>
  <si>
    <t xml:space="preserve">Iskop zemlje III kategorije za trakaste temelje objekta. Iskop vršiti mašinski, odnosno ručno gde je to potrebno zbog dovođenja terena u projektovan položaj. Potrebnu količinu zemlje za zatrpavanje deponovati na gradilišnoj deponiji. Obračun po m3 iskopa u prirodnom stanju
</t>
  </si>
  <si>
    <t xml:space="preserve">
6</t>
  </si>
  <si>
    <t xml:space="preserve">
Nasipanje zemlje ispod podne ploče i staze oko objekta: Nasip se radi zemljom iz iskopa koja zadovoljava kvalitetom za izradu nasipa, sa nabijanjem u slojevima od po 20-30 cm, a u svemu prema projektu i tehničkim uslovima. Cenom je obuhvaćeno i potrebno zbijanje u slojevima uključujući i podtlo na koti iskopa. Obračun se vrši po m3 ugrađenog materijala.
</t>
  </si>
  <si>
    <t xml:space="preserve">Zatrpavanje potpornih zidova i izrada škarpi, prema projektom predviđenim nagibom. Škarpe izvesti prema opisu iz glavnog projekta. Obračun se vrši prema m3 ugrađene zemlje.
</t>
  </si>
  <si>
    <t>UKUPNO  ZEMLJANI RADOVI:</t>
  </si>
  <si>
    <t>III)</t>
  </si>
  <si>
    <t>BETONSKI RADOVI</t>
  </si>
  <si>
    <r>
      <t>m</t>
    </r>
    <r>
      <rPr>
        <vertAlign val="superscript"/>
        <sz val="11"/>
        <rFont val="Calibri"/>
        <family val="2"/>
        <charset val="238"/>
      </rPr>
      <t>3</t>
    </r>
  </si>
  <si>
    <t xml:space="preserve">
2</t>
  </si>
  <si>
    <t xml:space="preserve">
Nabavka i ugradnja betona MB 20 za ulazno stepenište i ulaznu rampu za osobe sainvaliditetom, u potrebnoj daščanoj oplati. U cenu uračunata i nabavka i postavljanje potrebne daščane oplate. Obračun po m3 ugrađenog betona.</t>
  </si>
  <si>
    <t xml:space="preserve">
5</t>
  </si>
  <si>
    <t xml:space="preserve">
Nabavka i ugradnja betona MB 30 za  jednokrako unutrašnje stepenište, u potrebnoj daščanoj oplati. U cenu uračunata i nabavka i postavljanje potrebne daščane oplate. Obračun po m3 ugrađenog betona.
</t>
  </si>
  <si>
    <t>Nabavka i izrada medjuspratne tavanice od fert gredica i punioca debljine 16+4 cm, MB 30. Pozicija obuhvata nabavku i montažu fert gredica i punioca, montažu konstrukcije za podupiranje, svu potrebnu oplatu, betoniranje i negovanje betona. U cenu je uračunata armatura gredica (binor i ojačanja) u svemu prema specifikaciji gredica, dok se mreža za armiranje pritisnute ploče obračunava posebnom pozicijom. Obračun po m2 površine sa odbijenim površinama greda i horizontalnih serklaža.</t>
  </si>
  <si>
    <t xml:space="preserve"> - tavanica iznad prizemlja</t>
  </si>
  <si>
    <t xml:space="preserve"> - tavanica iznad prvog sprata</t>
  </si>
  <si>
    <t xml:space="preserve">
7</t>
  </si>
  <si>
    <t xml:space="preserve">
Nabavka i izrada nadprozornih i nadvratnih greda. Radove izvesti prema opisu iz glavnog projekta konstrukcije, opštem opisu i važećem pravilniku za beton i armirani beton. U cenu uračunata nabavka i postavljanje potrebne  oplate i podupirača.  Obračun po m3 ugrađenog betona.</t>
  </si>
  <si>
    <t xml:space="preserve"> - nadprozorne grede d=20 cm</t>
  </si>
  <si>
    <t xml:space="preserve"> - nadvratne grede d=20 cm</t>
  </si>
  <si>
    <t xml:space="preserve"> - nadvratne grede d=10 cm</t>
  </si>
  <si>
    <t xml:space="preserve">
8</t>
  </si>
  <si>
    <t>UKUPNO BETONSKI RADOVI:</t>
  </si>
  <si>
    <t>IV)</t>
  </si>
  <si>
    <t>ARMIRAČKI RADOVI</t>
  </si>
  <si>
    <t xml:space="preserve">OPŠTI USLOVI
Izvodjač radova je pored opisa pojedinačnih stavki radova cenama obuhvatio i sledeće zajedničke uslove:
Armirački radovi biće uradjeni u svemu prema statičkom proračunu, armaturnim nacrtima, cene sadrže sve radne operacije i utroške materijala, pomoćni alat i skele koje propisuju "Normativi i standardi rada u gradjevinarstvu" - Visokogradnja GN 400", kao i ostale troškove i zaradu preduzeća.
</t>
  </si>
  <si>
    <t>Nabavka, sečenje, savijanje, vezivanje i ugradnja armature u svemu prema projektu konstrukcije. Sva upotrebljena armatura je kvaliteta B 500B za šta mora posedovati odgovarajući atest.</t>
  </si>
  <si>
    <t xml:space="preserve"> - rebrasta armatura</t>
  </si>
  <si>
    <t>kg</t>
  </si>
  <si>
    <t xml:space="preserve"> - armaturne mreže</t>
  </si>
  <si>
    <t>UKUPNO ARMIRAČKI RADOVI:</t>
  </si>
  <si>
    <t>V)</t>
  </si>
  <si>
    <t>ZIDARSKI RADOVI</t>
  </si>
  <si>
    <t xml:space="preserve">OPŠTI USLOVI
Izvodjač radova je pored opisa pojedinačnih stavki radova cenama obuhvatio i sledeće zajedničke uslove:
Zidarski radovi će biti izvedeni u svemu po projektu i važećim standardima i pravilnicima, cene sadrže sve radne operacije, utroške materijala, pomoćni alat i skele koje propisuju "Normativi i standardi rada u gradjevinarstvu -Visokogradnja, GN 300",kao i ostale troškove i zaradu preduzeća.
Ytong proizvodi za zidanje će biti atestirani po važećim standardima i moraju ispunjavati uslove za ugradnju (dimenzija, čvrstoća na pritisak, hidroskopnost i ostalo).
</t>
  </si>
  <si>
    <t>Nabavka materijala i mašinska izrada mikroarmirane cementne košuljice prosečne debljine 4cm. Košuljica se izliva preko prethodno postavljene PVC folije na podlozi od stirodura, a armira se polipropilenskim vlaknima u količini od 0.6kg/m3. U cenu uračunati i nabavku i montažu PVC folije d=0.1mm, kao i nabavku i montažu traka od stiropora d=2cm na spojevima sa zidovima radi dilatiranja i smanjenja udarnog zvuka. Obračun po m2.</t>
  </si>
  <si>
    <t xml:space="preserve">Zidanje nosećeg zida YTONG blokovima debljine 20cm i visine 20cm u YTONG tankoslojnom malteru. Prvi red zidnih blokova položiti u sloj produžnog maltera debljine cca 2cm. Obračun po m3 ozidanog zida.
</t>
  </si>
  <si>
    <t xml:space="preserve">Zidanje pregradnog zida YTONG zidnim pločama debljine 10cm i visine 20cm u YTONG tankoslojnom malteru. Prvi red zidnih ploča položiti u sloj produžnog maltera debljine cca 2cm. Spoj pregrade sa nosećom konstrukcijom izvesti poliuretanskom penom; pod međuspratnom konstrukcijom/gredom u fugi visine 2cm, a uz zid/stub u fugi širine 1cm. Spoj s nosećom konstrukcijom dodatno ojačati ankerima u prvom i svakom trećem redu po visini zida, kao i svakom drugom bloku u spoju sa međuspratnom konstrukcijom. Obračun po m2 ozidanog zida. 
</t>
  </si>
  <si>
    <t xml:space="preserve">Troslojni montažni dimnjački sistem SCHIEDEL tip UNI (ili ekvivalentan) namenjen za sva ložišta i sve vrste goriva. Sastavljen je od: dimnjačke cevi od tehničke keramike, izolacije oko cevi dimnjaka od kamene vune min.spec.težine 80kg/m3, spoljneg dimnjačkog plašta od lakog betona, vatrostalnog lepka u kartušama, vatrootpornih i gasnonepropusnih troslojnih vratanaca , kondenz posude, priključaka za reviziju i ložišta, krovne ploče od staklo betona, nosača tervola i tvrdih tervol ploča za priključke, ventilacione rešetke, dilatacione rozete od nerđajućeg čelika. Spoljna dimenzija dimnjačkog plašta je za prečnik dimnjačke cevi fi20cm=36x36cm. Cenom je obuhvaćeno i obziđivanje dimnjačkog kanala šupljom opekom (d=12cm) iznad ab ploče, malterisanje, kao i izrada betonske dimnjačke kape. Obračun po m' dimnjačkog kanala.
</t>
  </si>
  <si>
    <t>m'</t>
  </si>
  <si>
    <t>UKUPNO ZIDARSKI RADOVI:</t>
  </si>
  <si>
    <t>VI)</t>
  </si>
  <si>
    <t xml:space="preserve">HIDROIZOLATERSKI RADOVI </t>
  </si>
  <si>
    <t>kom</t>
  </si>
  <si>
    <t>UKUPNO HIDROIZOLATERSKI RADOVI :</t>
  </si>
  <si>
    <t>VII)</t>
  </si>
  <si>
    <t>TERMOIZOLATERSKI RADOVI</t>
  </si>
  <si>
    <t xml:space="preserve">OPŠTI USLOVI
Svi radovi na montaži termoizolacija rade se u skladu sa standardima i pravilima izvođenja za ovu vrstu radova. Pri obradi lepkom voditi računa da se mrežica utiskuje u prvi sloj lepka. Finalno obrađena površina mora biti glatka i spremna za finalnu obradu.
</t>
  </si>
  <si>
    <t xml:space="preserve">Nabavka materijala i postavljanje termoizolacije EPS 25kg/m³ d=2cm,  na podu sprata preko međuspratne konstrukcije u hodniku. Obračun po m² površine termoizolacije.
</t>
  </si>
  <si>
    <t xml:space="preserve">Nabavka materijala i polaganje termoizolacije od kamene vune 80kg/m³ d=10cm, u tavanskom prostoru. Preko sloja vune postaviti pvc foliju d=0.1mm koja takođe ulazi u cenu. Obračun po m² površine termoizolacije.
</t>
  </si>
  <si>
    <t xml:space="preserve">Nabavka materijala i postavljanje kamene vune  80kg/m³ d=7cm, na plafon stanarskih ostava. Pozicijom obuhvatiti i finu obradu termoizolovanih površina lepkom u dva sloja sa utapanjem PVC mrežice 135g/m3 u prvi sloj, kao i montažu protivpožarnih (metalnih) tiplova odgovarajuće dužine (6kom/m2). Obračun po m² površine termoizolacije.
</t>
  </si>
  <si>
    <t>m2</t>
  </si>
  <si>
    <t>UKUPNO TERMOIZOLATERSKI RADOVI:</t>
  </si>
  <si>
    <t>VIII)</t>
  </si>
  <si>
    <t>STOLARSKI RADOVI</t>
  </si>
  <si>
    <t xml:space="preserve">OPŠTI USLOVI
Radove izvesti u svemu prema detaljnim šemama stolarije koji su dati u projektu. Naročito voditi računa da su limeni prozorski banci pravilno postavljeni odnosno podvučeni pod donji falc prozorskog profila.
</t>
  </si>
  <si>
    <t>Nabavka i ugradnja vrata od PVC petokomornih profila u beloj boji. Sastoje se od jednokrilnih vrata  i fiksne pregrade sa ispunom između njih. Vrata se zastakljuju  termoizolacionim niskoemisionim staklom d=4+15+4mm punjeno argonom. Dihtovanje klasa C. Rozete posebno za kvake. Krilo snabdeti pripadajućim okovom, ručkom za otvaranje od plastificiranog aluminijuma u beloj boji. Sa unutrašnje strane predvideti odgovarajuću (PVC) podprozornu dasku - klupicu. Plot opremiti sa minimum tri masivne, kvalitetne šarke velike nosivosti. Obračun po komadu.</t>
  </si>
  <si>
    <t xml:space="preserve">
Nabavka i ugradnja vrata od PVC petokomornih  profila u beloj boji. Sastoje se od jednokrilnih vrata 80x230cm. Vrata se zastakljuju  termoizolacionim niskoemisionim staklom d=4+15+4mm. Dihtovanje klasa C. Rozete posebno za kvake.  Krilo snabdeti pripadajućim okovom, ručkom za otvaranje od plastificiranog aluminijuma u beloj boji. Plot opremiti sa minimum tri masivne, kvalitetne šarke velike nosivosti. Sa unutrašnje strane predvideti odgovarajuću (PVC) podprozornu dasku - klupicu. Obračun po komadu. 
</t>
  </si>
  <si>
    <t xml:space="preserve"> - pozicije punjene argonom (oznaka  - 3)</t>
  </si>
  <si>
    <t xml:space="preserve"> - pozicije koje se ne pune gasom (oznaka  - 3')</t>
  </si>
  <si>
    <t xml:space="preserve"> - dvokrilna vrata 160x230cm (oznaka -  4)</t>
  </si>
  <si>
    <t xml:space="preserve">
9</t>
  </si>
  <si>
    <t xml:space="preserve">
Nabavka i ugradnja fasadnih dvokrilnih vrata od plastificiranih aluminijumskih profila sa termoprekidom u beloj boji.  Vrata se zastakljuju  termoizolacionim  niskoemisionim staklom d=4+15+4mm. Dihtovanje klasa C. Brave su cilindrične. Rozete posebno za kvake, a posebno za brave. Krilo snabdeti pripadajućim okovom, ručkom za otvaranje od plastificiranog aluminijuma u beloj boji. Manje krilo sa mehanizmom za fiksiranje u zatvorenom položaju jer se otvara samo prema potrebi.  Plot opremiti sa minimum tri masivne, kvalitetne šarke velike nosivosti. Okov vrata opremiti sa automatom za usporeno zaustavljanje i fiksiranje u otvorenom položaju, pod pravim uglom, od eloksiranog aluminijuma. Plot opremiti sa minimum tri masivne, kvalitetne šarke velike nosivosti. Ugradnja preko odgovarajućeg broja metalnih tipli, direktno na zid. Sve spojeve zaštititi aluminijumskim lajsnama.  Obračun po komadu.</t>
  </si>
  <si>
    <t xml:space="preserve"> - dvokrilna vrata (100+40)x240cm (oznaka - A7)</t>
  </si>
  <si>
    <t xml:space="preserve"> - dvokrilna vrata (100+70)x240cm (oznaka - A15)</t>
  </si>
  <si>
    <t>UKUPNO STOLARSKI RADOVI:</t>
  </si>
  <si>
    <t>IX)</t>
  </si>
  <si>
    <t>BRAVARSKI RADOVI</t>
  </si>
  <si>
    <t xml:space="preserve">Nabavka i montaža metalnih ograda na terasi. Ograda je visine h=110cm, ram je od flaha 50/5mm, dok je ispuna isto od flaha 40/5mm na rastojanju od 12cm. Rukohvat je od kutijastih profila 50/100mm. Ogradu i rukohvat ankerovati na spoljnu ivicu bloka fasadnog zida ili u AB serklaže u svemu prema detalju, zaštititi antikorozivnim premazom u dva sloja. Obračun po m' ograde.
</t>
  </si>
  <si>
    <t xml:space="preserve">Nabavka i montaža metalne ograde unutrašnjeg stepeništa. Ograda  je visine h=110cm, ram je flaha 50/5 mm, ispuna ograde je flah 40/5 mm, rukohvat je od drveta. Ogradu i rukohvat ankerovati  u AB elemente u svemu prema detalju i zaštititi antikorozivnim premazom u dva sloja. Obračun po m' ograde.
</t>
  </si>
  <si>
    <t xml:space="preserve">Izrada i montaža metalne fiksne pregrade dimenzija 94x232cm, koja deli terasu na dva dela. Sve izrađeno od čeličnih kutijastih profila 30/30  koji se pričvršćuju za ogradu i zidove. Ispuna je od  armiranog stakla. Planirano je da se pregrada ugrađuje preko gotovog poda. Obračun po komadu.
</t>
  </si>
  <si>
    <t>UKUPNO BRAVARSKI RADOVI:</t>
  </si>
  <si>
    <t>X)</t>
  </si>
  <si>
    <t>KERAMIČARSKI RADOVI</t>
  </si>
  <si>
    <t>Nabavka materijala i postavljanje podne keramike u lepku sa zapunjavanjem fuga. Pločice se postavljaju u hodnicima zgrade, predsobljima i dnevnom boravku zajedničke prostorije i moraju biti klase protivkliznosti R10. Upotrebljen materijal mora biti I klase kvaliteta. U cenu ulazi i izrada keramičke sokle, kao i zapunjavanje fuga masom za fugovanje. Obračun po m2.</t>
  </si>
  <si>
    <t xml:space="preserve"> - pločice u hodnicima zgrade</t>
  </si>
  <si>
    <t xml:space="preserve"> - pločice u predsobljima/ulazima</t>
  </si>
  <si>
    <t xml:space="preserve"> - pločice u zajedničkoj prostoriji</t>
  </si>
  <si>
    <t xml:space="preserve">Nabavka materijala i postavljanje zidnih keramičkih pločica (I klase kvaliteta dimenzija i dezena po izboru investitora) sa zapunjavanjem fuga. Pločice se postavljaju u kupatilima i kuhinjama. U kuhinjama se pločice postavljaju na visini 80÷160cm mereno od gotovog poda, a u kupatilima do visine 220cm. Obračun po m2 gotovog zida.
</t>
  </si>
  <si>
    <t>UKUPNO KERAMIČARSKI RADOVI:</t>
  </si>
  <si>
    <t>XI)</t>
  </si>
  <si>
    <t>TESARSKI I POKRIVAČKI RADOVI</t>
  </si>
  <si>
    <r>
      <t>m</t>
    </r>
    <r>
      <rPr>
        <vertAlign val="superscript"/>
        <sz val="11"/>
        <rFont val="Calibri"/>
        <family val="2"/>
        <charset val="238"/>
      </rPr>
      <t>2</t>
    </r>
  </si>
  <si>
    <t>UKUPNO TESARSKI I POKRIVAČKI RADOVI:</t>
  </si>
  <si>
    <t>XII)</t>
  </si>
  <si>
    <t>PODOPOLAGAČKI RADOVI</t>
  </si>
  <si>
    <t>UKUPNO PODOPOLAGAČKI RADOVI:</t>
  </si>
  <si>
    <t>XIII)</t>
  </si>
  <si>
    <t>LIMARSKI RADOVI</t>
  </si>
  <si>
    <t>UKUPNO LIMARSKI RADOVI:</t>
  </si>
  <si>
    <t xml:space="preserve">XIV) </t>
  </si>
  <si>
    <t>MOLERSKO-FARBARSKI I FASADERSKI RADOVI</t>
  </si>
  <si>
    <t>UKUPNO MOLERSKO-FARBARSKI I FASADERSKI RADOVI:</t>
  </si>
  <si>
    <t xml:space="preserve">XV) </t>
  </si>
  <si>
    <t>RAZNI RADOVI</t>
  </si>
  <si>
    <t xml:space="preserve">Nabavka i montaža info table sa zaštitnim staklom i bravom dimenzija 50x70cm. Obračun komplet.
</t>
  </si>
  <si>
    <t xml:space="preserve">Nabavka i montaža brisača za cipele u podu od vlakana kokosovog oraha dim 100x70cm. Obračun komplet.
</t>
  </si>
  <si>
    <t xml:space="preserve">Izrada i montaža čelične rešetke za čišćenje obuće ispred ulaza u objekat. Obračun komplet.
</t>
  </si>
  <si>
    <t xml:space="preserve">Izrada i montaža table za obeležavanje gradilišta, sa reflektorom za osvetljavanje. U cenu uračunati i demontažu nakon izdavanja upotrebne dozvole za objekat. Obračun komplet.
</t>
  </si>
  <si>
    <t xml:space="preserve">GRAĐEVINSKO ZANATSKI RADOVI </t>
  </si>
  <si>
    <t>REKAPITULACIJA ZA ELEKTRO RADOVE</t>
  </si>
  <si>
    <t>GRAĐEVINSKO ZANATSKI RADOVI</t>
  </si>
  <si>
    <t>A</t>
  </si>
  <si>
    <t>B</t>
  </si>
  <si>
    <t>C</t>
  </si>
  <si>
    <t>D</t>
  </si>
  <si>
    <t>E</t>
  </si>
  <si>
    <t>UKUPNO RTV INSTALACIJE  (A+B+C+D+E)</t>
  </si>
  <si>
    <t xml:space="preserve">Mašinski široki iskop: Mašinski iskop zemlje III kategorije u širokom otkopu. Iskop izvesti i nivelisati prema projektu i datim kotama. Pozicijom obavezno obuhvatiti sukcesivno i naknadno odvoženje viška zemlje na deponiju bilo koje udaljenosti. Obračun se vrši po m3 iskopa u prirodnom stanju.
 - izračunato putem 3D modela u CAD softveru
</t>
  </si>
  <si>
    <t xml:space="preserve"> - površina u osnovi*dubina iskopa =&gt;  124.83*0.4</t>
  </si>
  <si>
    <t xml:space="preserve">
Humusiranje: Zaštita kosine nasipa i useka, bankina i zelenih površina humuziranjem i zatravljivanjem, debljine d=30cm, a u svemu prema projektu i tehničkim uslovima. Pozicija obuhvata nabavku materijala i ugradnju i redovno zalivanje, prihranjivanje i košenje travnjaka do predaje krajnjem korisniku. Obračun se vrši po m2 humunizirane i zatravljene površine.
</t>
  </si>
  <si>
    <t xml:space="preserve">Nabavka i ugradnja betona MB 30 podne ploče prizemlja debljine 12cm, na prethodno pripremljenu podlogu od mršavog betona. U cenu uračunat sav potreban materijal sem armaturne mreže koja se obračunava posebnom pozicijom. Mrežu postaviti pre betoniranja u donjoj trećini visine ploče. Završna obrada perdašenjem. Obračun po m2 izbetonirane površine ploče.
</t>
  </si>
  <si>
    <t>Nabavka i ugradnja betona MB30 za trakaste temelje i temeljne grede u potrebnoj daščanoj oplati, preko prethodno izlivenog sloja mršavog betona. U cenu uračunata i nabavka i postavljanje potrebne daščane oplate. Obračun po m3 ugrađenog betona.</t>
  </si>
  <si>
    <t>124,83+409,20</t>
  </si>
  <si>
    <t xml:space="preserve">
Zamena tla: Izrada sloja od šljunkovito peskovitog materijala na mestima na kojima nije moguće postići projektovanu zbijenost tla, a u cilju poboljšanja nosivosti podtla sa nabavkom transportom i ugradnjom materijala. Obračun po m3 zamenjenog tla.
</t>
  </si>
  <si>
    <t xml:space="preserve"> - vertikalni serklaži prizemlja (Uračunati uvećanje cene usled betoniranja betonom marke vodonepropusnost V-8): suma p. u osnovi*visina
(0.04 * 45 + 2 * 0.05 + 2* 0.06) * 2.73</t>
  </si>
  <si>
    <t>Nabavka i ugradnja betona MB 30  horizontalnih, vertikalnih serklaža i greda, u potrebnoj daščanoj oplati. U cenu uračunata i nabavka i postavljanje potrebne daščane oplate. Cenom obuhvatiti i dodavanje aditiva za vodonepropusnost (za postizanje V-8) u beton prilikom betoniranja vertikalnih serklaža prizemlja.  Obračun po m3 ugrađenog betona.</t>
  </si>
  <si>
    <t>Nabavka i razastiranje šljunka  kao podloge za  temeljne trake i grede i podnu ploču, debljine d=10cm. Mašinsko zbijanje do zahtevane zbijenosti od Ms=30MPa. Zbijenost dokazati potvrdama ovlašćenih laboratorija.</t>
  </si>
  <si>
    <t>Nabavka i ugradnja sloja (d=5cm) mršavog betona MB 15 ispod temeljnih traka i podne ploče prizemlja. Beton se izliva preko sloja nabijenog šljunka. Obračun po m2 urađenog sloja.</t>
  </si>
  <si>
    <t>Nabavka materijala i ugradnja, laminata klase kvaliteta 32/AC4 d=0.8cm, preko prethodno postavljene filc podloge. U cenu uračunati filc i postavljanje odgovarajućih ugaonih lajsni. Laminat se ugrađuje u sobama i trpezarijama svih stanova. Sve izvesti u skladu sa tehničkim uslovima i normativima koja reguliše ovu vrstu radova. Obračun po m2.
 - površine prostorija (stan1+stan2+....)- pločice u kuhinjama
(19.19+13.36)+(23.67+10.49+10.24+3.42)+(16.32+2.2+7.83)+(19.2)+(23.73+12.2+10.15+10.15+5.45+2.64)+(23.65+10.46+10.01+3.58)+(21.89+10.38)+(19.19+13.36+3.39)+(23.67+10.49+10.24+3.42)+(35.46+9.94+7.72+8.52+14.7+4.85+2.22)+(23.73+12.2+10.15+10.15+5.45+2.64)+(23.65+10.46+10.01+3.58)-54.14</t>
  </si>
  <si>
    <t xml:space="preserve">Ručna izrada i montaža krovnog revizionog kapka - drvenih vratanaca dim 80x80cm za prolazak sa krovne površine u tavanski prostor. Okvir od drveta oblaže se osb pločom debljine 1.8cm koja se opšiva pocinkovanim limom d=0.6cm. Pozicijom obuhvatiti i ugradnju šarki i brave za zatvaranje, kao i limenu opšivku. Obračun komplet.
</t>
  </si>
  <si>
    <t xml:space="preserve">Nabavka i ugradnja jednokrilnih metalnih  vrata. Izrađena su od čeličnih kutijastih profila 50/50, obostrano obložena pocinkovanim limom d =0.55 mm, u svemu prema šemama i detalju proizvođača, odobrenom od strane nadzornog organa. U donjem delu vrata predvideti rešetku za ventilaciju. Vrata su snabdevena mehanizmom za samozatvaranje i antipanik mehanizmom. Završna obrada je epoksidna poliesterska boja, po izboru investitora. Montažu izvršiti preko slepih štokova od kutijastih  čeličnih profila. Obračun po komadu. 
</t>
  </si>
  <si>
    <t xml:space="preserve">
Nabavka i ugradnja vrata od PVC petokomornih profila u beloj boji. Sastoje se od dvokrilnih vrata i dvokrilnih vrata sa fiksnom pregradom i ispunom između njih. Vrata se zastakljuju  termoizolacionim  niskoemisionim staklom d=4+15+4mm  punjeno argonom. Dihtovanje klasa C. Rozete posebno za kvake. Krilo snabdeti pripadajućim okovom, ručkom za otvaranje od plastificiranog aluminijuma u beloj boji. Plot opremiti sa minimum tri masivne, kvalitetne šarke velike nosivosti. Sa unutrašnje strane predvideti odgovarajuću (PVC) podprozornu dasku - klupicu. Obračun po komadu. 
</t>
  </si>
  <si>
    <t xml:space="preserve">Nabavka i ugradnja fasadnih vrata. Fasadna pregrada je fiksno krilo  80x230cm od PVC petokomornih profila u beloj boji. Zastakljuje se  termoizolacionim  niskoemisionim staklom d=4+15+4mm  punjeno argonom. Dihtovanje klasa C. Oznaka u šemi stolarije - 12. Obračun po komadu.
</t>
  </si>
  <si>
    <t xml:space="preserve">Nabavka i ugradnja jednokrilnih prozora 80x150 od PVC petokomornih profila u beloj boji, zastakljen  termoizolacionim niskoemisionim staklom d=4+15+4mm  punjeno argonom. Otvaranje prozora oko obe ose, prema datoj šemi. Krilo snabdeti pripadajućim okovom, ručkom za otvaranje od plastificiranog aluminijuma u beloj boji. Klasa dihtovanja C. Sa unutrašnje strane predvideti odgovarajuću (PVC) podprozornu dasku - klupicu. Oznaka u šemi stolarije - 11. Obračun po komadu.
</t>
  </si>
  <si>
    <t xml:space="preserve">Nabavka i ugradnja prozora od PVC petokomornih profila u beloj boji. Sastoje se od jednokrilnog fiksnog prozora kružnog oblika Ø175cm, koji se zastakljuje termoizolacionim niskoemisionim d=4+15+4mm. Dihtovanje klasa C. Oznaka u šemi stolarije - 10. Obračun po komadu.
</t>
  </si>
  <si>
    <t xml:space="preserve">Nabavka i ugradnja dvokrilnih prozora 130x115cm od PVC petokomornih profila u beloj boji, zastakljen  termoizolacionim niskoemisionim staklom d=4+15+4mm  punjeno argonom. Otvaranje  prema datoj šemi. Dihtovanje klasa C. Krilo snabdeti pripadajućim okovom, ručkama za otvaranje od plastificiranog aluminijuma u beloj boji i dihtungom. Sa unutrašnje strane predvideti odgovarajuću (PVC) podprozornu dasku - klupicu. Oznaka u šemi stolarije - 6. Obračun po komadu.
</t>
  </si>
  <si>
    <t xml:space="preserve">Nabavka i ugradnja jednokrilnih prozora 80x50cm od PVC petokomornih profila u beloj boji, zastakljen  termoizolacionim niskoemisionim staklom d=4+15+4mm  punjeno argonom. Otvaranje prozora oko donje horizontalne kao i oko vertikalne ose, prema datoj šemi. Dihtovanje klasa C. Krilo snabdeti pripadajućim okovom, ručkama za otvaranje od plastificiranog aluminijuma u beloj boji i dihtungom. Sa unutrašnje strane predvideti odgovarajuću (PVC) podprozornu dasku - klupicu. Oznaka u šemi stolarije - 13. Obračun po komadu. 
</t>
  </si>
  <si>
    <t xml:space="preserve">Nabavka i ugradnja jednokrilnih prozora 140x60cm od PVC petokomornih profila u beloj boji, zastakljen  termoizolacionim niskoemisionim staklom d=4+15+4mm. Dihtovanje klasa C. Otvaranje krila oko horizontalne ose. Krilo snabdeti pripadajućim okovom, ručkama za otvaranje od plastificiranog aluminijuma u beloj boji i dihtungom. Sa unutrašnje strane predvideti odgovarajuću (PVC) podprozornu dasku - klupicu. Oznaka u šemi stolarije - 14. Obračun po komadu.
</t>
  </si>
  <si>
    <t xml:space="preserve">Nabavka i ugradnja unutrašnjih, jednokrilnih, metalnih ulaznih  vrata u stanove, dimenzija 100/210. Vrata su sa pragom i termoizolovana (koeficijent U=1.6). Čelični lim okvira je debljine 1.2mm, a na krilu 0.5mm. Okov standardan sa tri šarke. Štit i kvaka su hromirani. Brava je cilindar sa mehanizmom koji ima više tačaka zaključavanja. Vrata imaju špijunku i pločicu sa brojem stana. Isporučuju se sa tri primerka ključa. Završna obrada je poliuretanska boja u tonu po izboru projektanta.  Oznaka u šemi stolarije - V1. Obračun po komadu. 
</t>
  </si>
  <si>
    <t xml:space="preserve">Nabavka i ugradnja unutrašnjih jednokrilnih obostrano šperovanih vrata, dimenzija 100x210 cm. Vrata izraditi od prvoklasne i suve jele ili smrče, a ramovska konstrukcija krila sa saćem obostrano obložena šper pločom debljine 4 mm, po šemi stolarije i detaljima. Dovratnik izvesti u širini zida i opšiti ga lajsnama. Postaviti okov od eloksiranog aluminijuma, bravu ukopavajuću sa cilindrom i tri usadne šarke po krilu, po izboru projektanta. Klasa dihtovanja C. Vrata obojiti osnovnom bojom za drvo, gitovati i  završno bojiti sintetičkim lakom po izboru projektanta. Oznaka u šemi stolarije - V2. Obračun po komadu. 
</t>
  </si>
  <si>
    <t xml:space="preserve">Nabavka i ugradnja vrata 100x210cm za ulaz u zajednički boravak. Vrata su od petokomornih PVC profila sa srednjim delom zastakljenim termoizolacionim niskoemisionim staklom 4+15+4 punjeno argonom. Dihtovanje klasa C. Rozete posebno za kvake. Krilo snabdeti pripadajućim okovom, ručkom za otvaranje od plastificiranog aluminijuma u beloj boji. Plot opremiti sa minimum tri masivne, kvalitetne šarke velike nosivosti. U cenu uračunati i ugradnju cilindra za zaključavanje sa 5 komada kodiranih ključeva. Oznaka znaka u šemi stolarije - 8. Obračun po komadu. 
</t>
  </si>
  <si>
    <t xml:space="preserve">Nabavka i ugradnja unutrašnjih jednokrilnih obostrano šperovanih vrata, dimenzija 90x210 cm. Vrata izraditi od prvoklasne i suve jele ili smrče, a ramovska konstrukcija krila sa saćem obostrano obložena šper pločom debljine 4 mm, po šemi stolarije i detaljima. Dovratnik izvesti u širini zida i opšiti ga lajsnama. Postaviti okov od eloksiranog aluminijuma, bravu ukopavajuću sa cilindrom i tri usadne šarke po krilu, po izboru projektanta. Klasa dihtovanja C. Vrata obojiti osnovnom bojom za drvo, gitovati i  završno bojiti sintetičkim lakom po izboru projektanta. Oznaka u šemi stolarije - V3.   Obračun po komadu. 
</t>
  </si>
  <si>
    <t xml:space="preserve">Nabavka i ugradnja unutrašnjih jednokrilnih obostrano šperovanih vrata, dimenzija 80x210 cm. Vrata izraditi od prvoklasne i suve jele ili smrče, a ramovska konstrukcija krila sa saćem obostrano obložena šper pločom debljine 4 mm, po šemi stolarije i detaljima. Dovratnik izvesti u širini zida i opšiti ga lajsnama. Postaviti okov od eloksiranog aluminijuma, bravu ukopavajuću sa cilindrom i tri usadne šarke po krilu, po izboru projektanta. Klasa dihtovanja C. Vrata obojiti osnovnom bojom za drvo, gitovati i  završno bojiti sintetičkim lakom po izboru projektanta.  Oznaka u šemi stolarije - V4. Obračun po komadu. 
</t>
  </si>
  <si>
    <t xml:space="preserve"> - vrata( 80+40)x230cm (oznaka -1)</t>
  </si>
  <si>
    <t xml:space="preserve"> - vrata (80+50)x230cm (oznaka - 2)</t>
  </si>
  <si>
    <t xml:space="preserve"> - vrata (160+50)x230cm (oznaka - 5)</t>
  </si>
  <si>
    <t xml:space="preserve">Nabavka, izrada i postavljanje limene opšave ravne  krovne atike pocinkovanim limom 0,60mm sa obostranim okapnicama. U cenu su uračunate sve podloške i noseći elementi neophodni za postavljanje limenih opšavki i okapnica. Obavezna je montaža flahova na svakih 50cm u svemu prema detalju iz projekta. Razvijena širina = 50 cm. Obračun po m'.
</t>
  </si>
  <si>
    <t>TROTOAR I POPLOČAVANJE</t>
  </si>
  <si>
    <t>UKUPNO ZA TROTOAR I POPLOČAVANJE:</t>
  </si>
  <si>
    <t>Trotoar i popločavanje</t>
  </si>
  <si>
    <t>Nabavka i montaža klupa dimenzija 280x53cm za odmor u dvorištu. Klupe su od drvenih štafli na betonskim postoljima ili čeličnim nosačima. Obračun po komadu.</t>
  </si>
  <si>
    <t xml:space="preserve"> - klupa na dva betonska postolja</t>
  </si>
  <si>
    <t xml:space="preserve"> - klupa na tri čelična nosača konzolno okačena na zid</t>
  </si>
  <si>
    <t xml:space="preserve">Nabavka i montaža kante za smeće konzolno okačenih na zid između tri klupe. Obračun po komadu.
</t>
  </si>
  <si>
    <t>Predmerom radova za izgradnju objekta socijalnog stanovanja u Orlovskom naselju na katastarskoj parceli br.861/4 KO Mirijevo nisu obuhvaćeni radovi koje finansira i sprovodi Grad Beograd u okviru sufinansiranja projekta "Izgradimo dom zajedno".</t>
  </si>
  <si>
    <r>
      <rPr>
        <b/>
        <u/>
        <sz val="12"/>
        <rFont val="Calibri"/>
        <family val="2"/>
      </rPr>
      <t xml:space="preserve">Radovi koji nisu obuhvaćeni predmerom a prikazani su u glavnom projektu: </t>
    </r>
    <r>
      <rPr>
        <sz val="12"/>
        <rFont val="Calibri"/>
        <family val="2"/>
        <charset val="238"/>
      </rPr>
      <t xml:space="preserve">    
</t>
    </r>
    <r>
      <rPr>
        <b/>
        <sz val="12"/>
        <rFont val="Calibri"/>
        <family val="2"/>
      </rPr>
      <t>Vodovod</t>
    </r>
    <r>
      <rPr>
        <sz val="12"/>
        <rFont val="Calibri"/>
        <family val="2"/>
        <charset val="238"/>
      </rPr>
      <t xml:space="preserve">
- Izrada komplet vodomernog šahta
- Komplet vodomer
- Komplet ogrlica Ø150/50 za kućni priključak
- Prijavljivanje u BVK izvedenog spoja na uličnu mrežu i pribavljanje potvrde o prijemu
</t>
    </r>
    <r>
      <rPr>
        <b/>
        <sz val="12"/>
        <rFont val="Calibri"/>
        <family val="2"/>
      </rPr>
      <t xml:space="preserve">Kanalizacija  </t>
    </r>
    <r>
      <rPr>
        <sz val="12"/>
        <rFont val="Calibri"/>
        <family val="2"/>
        <charset val="238"/>
      </rPr>
      <t xml:space="preserve">   
- Izrada dvodelnog kanalizacionog šahta za privremeni priključak na septičku jamu i za priključenje na planiranu mrežu
- Izrada četiri AB šahta za kišnu kanalizaciju
- Izrada dvokomorne septičke jame 14,9x4,3x3,6m, ukupnog kapaciteta 110m3
</t>
    </r>
    <r>
      <rPr>
        <b/>
        <sz val="12"/>
        <rFont val="Calibri"/>
        <family val="2"/>
      </rPr>
      <t>Elektroinstalacije</t>
    </r>
    <r>
      <rPr>
        <sz val="12"/>
        <rFont val="Calibri"/>
        <family val="2"/>
        <charset val="238"/>
      </rPr>
      <t xml:space="preserve">
- Nabavka, isporuka i montaža KPK,
- Nabavka, isporuka i montaža merno razvodnog ormana, MRO
- Nabavka, isporuka i postavljanje napojnih kablova od KPK do MRO
- Nabavka, isporuka i postavljanje napojnih kablova od GSIP do MRO                    </t>
    </r>
    <r>
      <rPr>
        <b/>
        <sz val="12"/>
        <rFont val="Calibri"/>
        <family val="2"/>
      </rPr>
      <t xml:space="preserve"> </t>
    </r>
    <r>
      <rPr>
        <sz val="12"/>
        <rFont val="Calibri"/>
        <family val="2"/>
        <charset val="238"/>
      </rPr>
      <t xml:space="preserve">             </t>
    </r>
  </si>
  <si>
    <t xml:space="preserve">Telefonske instalacije      </t>
  </si>
  <si>
    <t>-Izrada revizionog okna- šahta</t>
  </si>
  <si>
    <t xml:space="preserve"> - Nabavka i montaža komplet telefonske govornice </t>
  </si>
  <si>
    <t xml:space="preserve">- Ispitivanje instalacije i predaja atesta  </t>
  </si>
  <si>
    <t>Radovi na ozelenjavanju parcele, parkinzi i pristupna saobraćajnica</t>
  </si>
  <si>
    <t xml:space="preserve"> postavljaju od izvodnog ormarića do revizionog šahta na ulici                                                 </t>
  </si>
  <si>
    <t xml:space="preserve">-Isporuka i polaganje "Juvidur cevi fi 110mm za privođenje kabla do objekta. Cevi se </t>
  </si>
</sst>
</file>

<file path=xl/styles.xml><?xml version="1.0" encoding="utf-8"?>
<styleSheet xmlns="http://schemas.openxmlformats.org/spreadsheetml/2006/main">
  <numFmts count="1">
    <numFmt numFmtId="164" formatCode="0.00;[Red]0.00"/>
  </numFmts>
  <fonts count="41">
    <font>
      <sz val="11"/>
      <color theme="1"/>
      <name val="Calibri"/>
      <family val="2"/>
      <charset val="238"/>
      <scheme val="minor"/>
    </font>
    <font>
      <b/>
      <sz val="11"/>
      <color indexed="8"/>
      <name val="Calibri"/>
      <family val="2"/>
      <charset val="238"/>
    </font>
    <font>
      <sz val="10"/>
      <name val="Arial"/>
      <family val="2"/>
    </font>
    <font>
      <b/>
      <sz val="11"/>
      <name val="Calibri"/>
      <family val="2"/>
      <charset val="238"/>
    </font>
    <font>
      <sz val="11"/>
      <name val="Calibri"/>
      <family val="2"/>
      <charset val="238"/>
    </font>
    <font>
      <vertAlign val="superscript"/>
      <sz val="11"/>
      <name val="Calibri"/>
      <family val="2"/>
      <charset val="238"/>
    </font>
    <font>
      <sz val="11"/>
      <name val="Calibri"/>
      <family val="2"/>
    </font>
    <font>
      <i/>
      <sz val="11"/>
      <name val="Calibri"/>
      <family val="2"/>
      <charset val="238"/>
    </font>
    <font>
      <sz val="10"/>
      <name val="Arial"/>
      <family val="2"/>
      <charset val="238"/>
    </font>
    <font>
      <sz val="12"/>
      <name val="Calibri"/>
      <family val="2"/>
      <charset val="238"/>
    </font>
    <font>
      <b/>
      <sz val="12"/>
      <name val="Calibri"/>
      <family val="2"/>
      <charset val="238"/>
    </font>
    <font>
      <vertAlign val="superscript"/>
      <sz val="11"/>
      <color indexed="8"/>
      <name val="Calibri"/>
      <family val="2"/>
      <charset val="238"/>
    </font>
    <font>
      <sz val="12.65"/>
      <name val="Calibri"/>
      <family val="2"/>
      <charset val="238"/>
    </font>
    <font>
      <b/>
      <i/>
      <sz val="11"/>
      <name val="Calibri"/>
      <family val="2"/>
      <charset val="238"/>
    </font>
    <font>
      <sz val="11"/>
      <color indexed="10"/>
      <name val="Calibri"/>
      <family val="2"/>
      <charset val="238"/>
    </font>
    <font>
      <i/>
      <sz val="11"/>
      <color indexed="10"/>
      <name val="Calibri"/>
      <family val="2"/>
      <charset val="238"/>
    </font>
    <font>
      <sz val="10"/>
      <name val="Arial"/>
      <family val="2"/>
    </font>
    <font>
      <b/>
      <sz val="10"/>
      <name val="Arial"/>
      <family val="2"/>
    </font>
    <font>
      <b/>
      <sz val="10"/>
      <name val="Ariall"/>
    </font>
    <font>
      <sz val="10"/>
      <name val="Ariall"/>
      <family val="2"/>
    </font>
    <font>
      <sz val="10"/>
      <name val="Ariall"/>
      <charset val="238"/>
    </font>
    <font>
      <sz val="8"/>
      <name val="Ariall"/>
      <family val="2"/>
    </font>
    <font>
      <sz val="10"/>
      <color indexed="10"/>
      <name val="Ariall"/>
      <family val="2"/>
    </font>
    <font>
      <sz val="10"/>
      <color indexed="10"/>
      <name val="Arial"/>
      <family val="2"/>
      <charset val="238"/>
    </font>
    <font>
      <b/>
      <sz val="8"/>
      <name val="Arial"/>
      <family val="2"/>
    </font>
    <font>
      <sz val="8"/>
      <name val="Arial"/>
      <family val="2"/>
    </font>
    <font>
      <b/>
      <sz val="10"/>
      <name val="Ariall"/>
      <family val="2"/>
    </font>
    <font>
      <i/>
      <sz val="11"/>
      <name val="Calibri"/>
      <family val="2"/>
    </font>
    <font>
      <b/>
      <sz val="11"/>
      <name val="Calibri"/>
      <family val="2"/>
    </font>
    <font>
      <sz val="11"/>
      <color indexed="8"/>
      <name val="Calibri"/>
      <family val="2"/>
    </font>
    <font>
      <vertAlign val="superscript"/>
      <sz val="11"/>
      <name val="Calibri"/>
      <family val="2"/>
    </font>
    <font>
      <sz val="8"/>
      <name val="Calibri"/>
      <family val="2"/>
      <charset val="238"/>
    </font>
    <font>
      <b/>
      <sz val="11"/>
      <color theme="1"/>
      <name val="Calibri"/>
      <family val="2"/>
      <charset val="238"/>
      <scheme val="minor"/>
    </font>
    <font>
      <b/>
      <sz val="14"/>
      <color indexed="8"/>
      <name val="Calibri"/>
      <family val="2"/>
      <charset val="238"/>
    </font>
    <font>
      <b/>
      <sz val="11"/>
      <color indexed="10"/>
      <name val="Calibri"/>
      <family val="2"/>
      <charset val="238"/>
    </font>
    <font>
      <b/>
      <sz val="12"/>
      <name val="Calibri"/>
      <family val="2"/>
    </font>
    <font>
      <b/>
      <u/>
      <sz val="12"/>
      <name val="Calibri"/>
      <family val="2"/>
    </font>
    <font>
      <sz val="12"/>
      <name val="Calibri"/>
      <family val="2"/>
    </font>
    <font>
      <sz val="12"/>
      <name val="Calibri"/>
      <family val="2"/>
      <scheme val="minor"/>
    </font>
    <font>
      <b/>
      <sz val="12"/>
      <color theme="1"/>
      <name val="Calibri"/>
      <family val="2"/>
      <scheme val="minor"/>
    </font>
    <font>
      <sz val="12"/>
      <color theme="1"/>
      <name val="Calibri"/>
      <family val="2"/>
      <charset val="238"/>
      <scheme val="minor"/>
    </font>
  </fonts>
  <fills count="3">
    <fill>
      <patternFill patternType="none"/>
    </fill>
    <fill>
      <patternFill patternType="gray125"/>
    </fill>
    <fill>
      <patternFill patternType="solid">
        <fgColor indexed="22"/>
        <bgColor indexed="64"/>
      </patternFill>
    </fill>
  </fills>
  <borders count="41">
    <border>
      <left/>
      <right/>
      <top/>
      <bottom/>
      <diagonal/>
    </border>
    <border>
      <left style="double">
        <color indexed="64"/>
      </left>
      <right style="thin">
        <color indexed="64"/>
      </right>
      <top/>
      <bottom style="hair">
        <color indexed="64"/>
      </bottom>
      <diagonal/>
    </border>
    <border>
      <left style="double">
        <color indexed="64"/>
      </left>
      <right style="thin">
        <color indexed="64"/>
      </right>
      <top style="double">
        <color indexed="64"/>
      </top>
      <bottom style="double">
        <color indexed="64"/>
      </bottom>
      <diagonal/>
    </border>
    <border>
      <left style="double">
        <color indexed="64"/>
      </left>
      <right style="thin">
        <color indexed="64"/>
      </right>
      <top style="hair">
        <color indexed="64"/>
      </top>
      <bottom style="hair">
        <color indexed="64"/>
      </bottom>
      <diagonal/>
    </border>
    <border>
      <left/>
      <right/>
      <top style="thin">
        <color indexed="64"/>
      </top>
      <bottom style="double">
        <color indexed="64"/>
      </bottom>
      <diagonal/>
    </border>
    <border>
      <left/>
      <right/>
      <top style="hair">
        <color indexed="64"/>
      </top>
      <bottom style="hair">
        <color indexed="64"/>
      </bottom>
      <diagonal/>
    </border>
    <border>
      <left/>
      <right style="double">
        <color indexed="64"/>
      </right>
      <top style="hair">
        <color indexed="64"/>
      </top>
      <bottom style="hair">
        <color indexed="64"/>
      </bottom>
      <diagonal/>
    </border>
    <border>
      <left/>
      <right/>
      <top/>
      <bottom style="hair">
        <color indexed="64"/>
      </bottom>
      <diagonal/>
    </border>
    <border>
      <left/>
      <right style="double">
        <color indexed="64"/>
      </right>
      <top/>
      <bottom style="hair">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indexed="64"/>
      </left>
      <right/>
      <top style="double">
        <color indexed="64"/>
      </top>
      <bottom style="double">
        <color indexed="64"/>
      </bottom>
      <diagonal/>
    </border>
    <border>
      <left style="thin">
        <color indexed="64"/>
      </left>
      <right/>
      <top/>
      <bottom style="hair">
        <color indexed="64"/>
      </bottom>
      <diagonal/>
    </border>
    <border>
      <left style="thin">
        <color indexed="64"/>
      </left>
      <right/>
      <top style="hair">
        <color indexed="64"/>
      </top>
      <bottom style="hair">
        <color indexed="64"/>
      </bottom>
      <diagonal/>
    </border>
    <border>
      <left/>
      <right/>
      <top style="thin">
        <color indexed="64"/>
      </top>
      <bottom style="thin">
        <color indexed="64"/>
      </bottom>
      <diagonal/>
    </border>
    <border>
      <left style="double">
        <color indexed="64"/>
      </left>
      <right/>
      <top style="hair">
        <color indexed="64"/>
      </top>
      <bottom style="hair">
        <color indexed="64"/>
      </bottom>
      <diagonal/>
    </border>
    <border>
      <left style="double">
        <color indexed="64"/>
      </left>
      <right style="thin">
        <color indexed="64"/>
      </right>
      <top style="hair">
        <color indexed="64"/>
      </top>
      <bottom style="double">
        <color indexed="64"/>
      </bottom>
      <diagonal/>
    </border>
    <border>
      <left style="thin">
        <color indexed="64"/>
      </left>
      <right/>
      <top style="hair">
        <color indexed="64"/>
      </top>
      <bottom style="double">
        <color indexed="64"/>
      </bottom>
      <diagonal/>
    </border>
    <border>
      <left/>
      <right/>
      <top style="hair">
        <color indexed="64"/>
      </top>
      <bottom style="double">
        <color indexed="64"/>
      </bottom>
      <diagonal/>
    </border>
    <border>
      <left style="double">
        <color indexed="64"/>
      </left>
      <right/>
      <top style="hair">
        <color indexed="64"/>
      </top>
      <bottom style="double">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indexed="64"/>
      </left>
      <right style="double">
        <color indexed="64"/>
      </right>
      <top/>
      <bottom style="hair">
        <color indexed="64"/>
      </bottom>
      <diagonal/>
    </border>
    <border>
      <left style="thin">
        <color indexed="64"/>
      </left>
      <right style="double">
        <color indexed="64"/>
      </right>
      <top style="hair">
        <color indexed="64"/>
      </top>
      <bottom style="hair">
        <color indexed="64"/>
      </bottom>
      <diagonal/>
    </border>
    <border>
      <left style="double">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double">
        <color indexed="64"/>
      </right>
      <top style="hair">
        <color indexed="64"/>
      </top>
      <bottom/>
      <diagonal/>
    </border>
    <border>
      <left/>
      <right style="double">
        <color indexed="64"/>
      </right>
      <top style="hair">
        <color indexed="64"/>
      </top>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style="thin">
        <color indexed="64"/>
      </right>
      <top/>
      <bottom/>
      <diagonal/>
    </border>
    <border>
      <left style="thin">
        <color indexed="64"/>
      </left>
      <right style="thin">
        <color indexed="64"/>
      </right>
      <top/>
      <bottom/>
      <diagonal/>
    </border>
    <border>
      <left style="thin">
        <color indexed="64"/>
      </left>
      <right style="double">
        <color indexed="64"/>
      </right>
      <top/>
      <bottom/>
      <diagonal/>
    </border>
    <border>
      <left/>
      <right/>
      <top style="hair">
        <color indexed="64"/>
      </top>
      <bottom/>
      <diagonal/>
    </border>
    <border>
      <left style="thin">
        <color indexed="64"/>
      </left>
      <right/>
      <top style="hair">
        <color indexed="64"/>
      </top>
      <bottom/>
      <diagonal/>
    </border>
    <border>
      <left style="thin">
        <color indexed="64"/>
      </left>
      <right style="double">
        <color indexed="64"/>
      </right>
      <top style="double">
        <color indexed="64"/>
      </top>
      <bottom style="hair">
        <color indexed="64"/>
      </bottom>
      <diagonal/>
    </border>
    <border>
      <left style="thin">
        <color indexed="64"/>
      </left>
      <right style="double">
        <color indexed="64"/>
      </right>
      <top style="hair">
        <color indexed="64"/>
      </top>
      <bottom style="double">
        <color indexed="64"/>
      </bottom>
      <diagonal/>
    </border>
  </borders>
  <cellStyleXfs count="6">
    <xf numFmtId="0" fontId="0" fillId="0" borderId="0"/>
    <xf numFmtId="0" fontId="2" fillId="0" borderId="0"/>
    <xf numFmtId="0" fontId="2" fillId="0" borderId="0"/>
    <xf numFmtId="0" fontId="2" fillId="0" borderId="0"/>
    <xf numFmtId="0" fontId="2" fillId="0" borderId="0"/>
    <xf numFmtId="0" fontId="8" fillId="0" borderId="0"/>
  </cellStyleXfs>
  <cellXfs count="353">
    <xf numFmtId="0" fontId="0" fillId="0" borderId="0" xfId="0"/>
    <xf numFmtId="0" fontId="6" fillId="0" borderId="0" xfId="1" applyFont="1" applyFill="1" applyBorder="1" applyAlignment="1">
      <alignment horizontal="justify" vertical="top" wrapText="1"/>
    </xf>
    <xf numFmtId="4" fontId="6" fillId="0" borderId="0" xfId="1" applyNumberFormat="1" applyFont="1" applyAlignment="1">
      <alignment horizontal="right"/>
    </xf>
    <xf numFmtId="4" fontId="6" fillId="0" borderId="0" xfId="1" applyNumberFormat="1" applyFont="1" applyBorder="1" applyAlignment="1">
      <alignment horizontal="right"/>
    </xf>
    <xf numFmtId="0" fontId="2" fillId="0" borderId="0" xfId="2"/>
    <xf numFmtId="0" fontId="3" fillId="0" borderId="0" xfId="2" applyFont="1" applyFill="1" applyBorder="1" applyAlignment="1">
      <alignment horizontal="center" vertical="top" wrapText="1"/>
    </xf>
    <xf numFmtId="0" fontId="4" fillId="0" borderId="0" xfId="2" applyFont="1" applyFill="1" applyBorder="1" applyAlignment="1">
      <alignment horizontal="center" vertical="top" wrapText="1"/>
    </xf>
    <xf numFmtId="0" fontId="4" fillId="0" borderId="0" xfId="2" applyFont="1" applyFill="1" applyBorder="1" applyAlignment="1">
      <alignment horizontal="justify" vertical="top" wrapText="1"/>
    </xf>
    <xf numFmtId="164" fontId="3" fillId="0" borderId="0" xfId="2" applyNumberFormat="1" applyFont="1" applyFill="1" applyBorder="1" applyAlignment="1">
      <alignment horizontal="center" wrapText="1"/>
    </xf>
    <xf numFmtId="164" fontId="4" fillId="0" borderId="0" xfId="2" applyNumberFormat="1" applyFont="1" applyFill="1" applyBorder="1" applyAlignment="1">
      <alignment horizontal="center" wrapText="1"/>
    </xf>
    <xf numFmtId="4" fontId="4" fillId="0" borderId="0" xfId="2" applyNumberFormat="1" applyFont="1" applyFill="1" applyBorder="1" applyAlignment="1">
      <alignment horizontal="right" wrapText="1"/>
    </xf>
    <xf numFmtId="4" fontId="3" fillId="0" borderId="0" xfId="2" applyNumberFormat="1" applyFont="1" applyFill="1" applyBorder="1" applyAlignment="1">
      <alignment horizontal="right" wrapText="1"/>
    </xf>
    <xf numFmtId="0" fontId="3" fillId="0" borderId="0" xfId="2" applyFont="1" applyFill="1" applyBorder="1" applyAlignment="1">
      <alignment vertical="top"/>
    </xf>
    <xf numFmtId="0" fontId="10" fillId="0" borderId="1" xfId="2" applyFont="1" applyBorder="1" applyAlignment="1">
      <alignment vertical="center"/>
    </xf>
    <xf numFmtId="0" fontId="10" fillId="0" borderId="2" xfId="2" applyFont="1" applyBorder="1" applyAlignment="1">
      <alignment horizontal="center" vertical="center" wrapText="1"/>
    </xf>
    <xf numFmtId="0" fontId="9" fillId="0" borderId="3" xfId="2" applyFont="1" applyBorder="1" applyAlignment="1">
      <alignment horizontal="center" vertical="center" wrapText="1"/>
    </xf>
    <xf numFmtId="4" fontId="4" fillId="0" borderId="0" xfId="2" applyNumberFormat="1" applyFont="1" applyFill="1" applyBorder="1" applyAlignment="1"/>
    <xf numFmtId="164" fontId="3" fillId="0" borderId="4" xfId="2" applyNumberFormat="1" applyFont="1" applyFill="1" applyBorder="1" applyAlignment="1">
      <alignment horizontal="center" wrapText="1"/>
    </xf>
    <xf numFmtId="4" fontId="3" fillId="0" borderId="4" xfId="2" applyNumberFormat="1" applyFont="1" applyFill="1" applyBorder="1" applyAlignment="1">
      <alignment horizontal="right" wrapText="1"/>
    </xf>
    <xf numFmtId="0" fontId="4" fillId="0" borderId="5" xfId="2" applyFont="1" applyFill="1" applyBorder="1" applyAlignment="1">
      <alignment wrapText="1"/>
    </xf>
    <xf numFmtId="4" fontId="4" fillId="0" borderId="5" xfId="2" applyNumberFormat="1" applyFont="1" applyFill="1" applyBorder="1" applyAlignment="1">
      <alignment wrapText="1"/>
    </xf>
    <xf numFmtId="4" fontId="9" fillId="0" borderId="6" xfId="2" applyNumberFormat="1" applyFont="1" applyBorder="1" applyAlignment="1">
      <alignment vertical="center" wrapText="1"/>
    </xf>
    <xf numFmtId="0" fontId="4" fillId="0" borderId="7" xfId="2" applyFont="1" applyFill="1" applyBorder="1" applyAlignment="1">
      <alignment wrapText="1"/>
    </xf>
    <xf numFmtId="4" fontId="4" fillId="0" borderId="7" xfId="2" applyNumberFormat="1" applyFont="1" applyFill="1" applyBorder="1" applyAlignment="1">
      <alignment wrapText="1"/>
    </xf>
    <xf numFmtId="4" fontId="9" fillId="0" borderId="8" xfId="2" applyNumberFormat="1" applyFont="1" applyBorder="1" applyAlignment="1">
      <alignment vertical="center"/>
    </xf>
    <xf numFmtId="0" fontId="10" fillId="0" borderId="9" xfId="2" applyFont="1" applyBorder="1" applyAlignment="1">
      <alignment horizontal="center" vertical="center" wrapText="1"/>
    </xf>
    <xf numFmtId="0" fontId="4" fillId="0" borderId="10" xfId="2" applyFont="1" applyFill="1" applyBorder="1" applyAlignment="1">
      <alignment wrapText="1"/>
    </xf>
    <xf numFmtId="4" fontId="4" fillId="0" borderId="10" xfId="2" applyNumberFormat="1" applyFont="1" applyFill="1" applyBorder="1" applyAlignment="1">
      <alignment wrapText="1"/>
    </xf>
    <xf numFmtId="4" fontId="10" fillId="0" borderId="11" xfId="2" applyNumberFormat="1" applyFont="1" applyBorder="1" applyAlignment="1">
      <alignment vertical="center" wrapText="1"/>
    </xf>
    <xf numFmtId="4" fontId="4" fillId="0" borderId="12" xfId="2" applyNumberFormat="1" applyFont="1" applyFill="1" applyBorder="1" applyAlignment="1"/>
    <xf numFmtId="4" fontId="4" fillId="0" borderId="13" xfId="2" applyNumberFormat="1" applyFont="1" applyFill="1" applyBorder="1" applyAlignment="1"/>
    <xf numFmtId="4" fontId="4" fillId="0" borderId="14" xfId="2" applyNumberFormat="1" applyFont="1" applyFill="1" applyBorder="1" applyAlignment="1"/>
    <xf numFmtId="4" fontId="3" fillId="0" borderId="0" xfId="2" applyNumberFormat="1" applyFont="1"/>
    <xf numFmtId="4" fontId="4" fillId="0" borderId="0" xfId="2" applyNumberFormat="1" applyFont="1"/>
    <xf numFmtId="4" fontId="3" fillId="0" borderId="0" xfId="2" applyNumberFormat="1" applyFont="1" applyAlignment="1"/>
    <xf numFmtId="4" fontId="4" fillId="0" borderId="0" xfId="2" applyNumberFormat="1" applyFont="1" applyAlignment="1"/>
    <xf numFmtId="4" fontId="3" fillId="0" borderId="4" xfId="2" applyNumberFormat="1" applyFont="1" applyBorder="1" applyAlignment="1"/>
    <xf numFmtId="4" fontId="3" fillId="0" borderId="4" xfId="2" applyNumberFormat="1" applyFont="1" applyBorder="1"/>
    <xf numFmtId="4" fontId="4" fillId="0" borderId="0" xfId="2" applyNumberFormat="1" applyFont="1" applyBorder="1" applyAlignment="1"/>
    <xf numFmtId="4" fontId="4" fillId="0" borderId="0" xfId="2" applyNumberFormat="1" applyFont="1" applyBorder="1"/>
    <xf numFmtId="0" fontId="3" fillId="0" borderId="0" xfId="2" applyFont="1" applyFill="1" applyBorder="1" applyAlignment="1">
      <alignment horizontal="justify" vertical="top" wrapText="1"/>
    </xf>
    <xf numFmtId="0" fontId="3" fillId="0" borderId="4" xfId="2" applyFont="1" applyFill="1" applyBorder="1" applyAlignment="1">
      <alignment horizontal="justify" vertical="top" wrapText="1"/>
    </xf>
    <xf numFmtId="4" fontId="4" fillId="0" borderId="0" xfId="2" applyNumberFormat="1" applyFont="1" applyFill="1" applyBorder="1" applyAlignment="1" applyProtection="1">
      <alignment horizontal="justify" vertical="top" wrapText="1"/>
    </xf>
    <xf numFmtId="0" fontId="10" fillId="0" borderId="10" xfId="2" applyFont="1" applyBorder="1" applyAlignment="1">
      <alignment horizontal="justify" vertical="center" wrapText="1"/>
    </xf>
    <xf numFmtId="0" fontId="9" fillId="0" borderId="7" xfId="2" applyFont="1" applyBorder="1" applyAlignment="1">
      <alignment horizontal="justify" vertical="center"/>
    </xf>
    <xf numFmtId="0" fontId="9" fillId="0" borderId="5" xfId="2" applyFont="1" applyBorder="1" applyAlignment="1">
      <alignment horizontal="justify" vertical="center" wrapText="1"/>
    </xf>
    <xf numFmtId="4" fontId="4" fillId="0" borderId="7" xfId="2" applyNumberFormat="1" applyFont="1" applyFill="1" applyBorder="1" applyAlignment="1"/>
    <xf numFmtId="4" fontId="4" fillId="0" borderId="5" xfId="2" applyNumberFormat="1" applyFont="1" applyFill="1" applyBorder="1" applyAlignment="1"/>
    <xf numFmtId="4" fontId="4" fillId="0" borderId="10" xfId="2" applyNumberFormat="1" applyFont="1" applyFill="1" applyBorder="1" applyAlignment="1"/>
    <xf numFmtId="0" fontId="3" fillId="0" borderId="15" xfId="2" applyFont="1" applyFill="1" applyBorder="1" applyAlignment="1">
      <alignment horizontal="center" vertical="center" wrapText="1"/>
    </xf>
    <xf numFmtId="164" fontId="3" fillId="0" borderId="15" xfId="2" applyNumberFormat="1" applyFont="1" applyFill="1" applyBorder="1" applyAlignment="1">
      <alignment horizontal="center" vertical="center" wrapText="1"/>
    </xf>
    <xf numFmtId="4" fontId="3" fillId="0" borderId="15" xfId="2" applyNumberFormat="1" applyFont="1" applyFill="1" applyBorder="1" applyAlignment="1">
      <alignment horizontal="center" vertical="center" wrapText="1"/>
    </xf>
    <xf numFmtId="0" fontId="2" fillId="0" borderId="0" xfId="3"/>
    <xf numFmtId="0" fontId="4" fillId="0" borderId="0" xfId="3" applyFont="1" applyFill="1" applyBorder="1" applyAlignment="1">
      <alignment vertical="top" wrapText="1"/>
    </xf>
    <xf numFmtId="0" fontId="4" fillId="0" borderId="0" xfId="3" applyFont="1" applyFill="1" applyBorder="1" applyAlignment="1">
      <alignment horizontal="justify" vertical="top" wrapText="1"/>
    </xf>
    <xf numFmtId="0" fontId="4" fillId="0" borderId="0" xfId="3" applyFont="1" applyFill="1" applyBorder="1" applyAlignment="1">
      <alignment wrapText="1"/>
    </xf>
    <xf numFmtId="4" fontId="4" fillId="0" borderId="0" xfId="3" applyNumberFormat="1" applyFont="1" applyFill="1" applyBorder="1" applyAlignment="1">
      <alignment wrapText="1"/>
    </xf>
    <xf numFmtId="0" fontId="4" fillId="0" borderId="5" xfId="3" applyFont="1" applyFill="1" applyBorder="1" applyAlignment="1">
      <alignment wrapText="1"/>
    </xf>
    <xf numFmtId="4" fontId="4" fillId="0" borderId="5" xfId="3" applyNumberFormat="1" applyFont="1" applyFill="1" applyBorder="1" applyAlignment="1">
      <alignment wrapText="1"/>
    </xf>
    <xf numFmtId="0" fontId="4" fillId="0" borderId="10" xfId="3" applyFont="1" applyFill="1" applyBorder="1" applyAlignment="1">
      <alignment wrapText="1"/>
    </xf>
    <xf numFmtId="4" fontId="4" fillId="0" borderId="10" xfId="3" applyNumberFormat="1" applyFont="1" applyFill="1" applyBorder="1" applyAlignment="1">
      <alignment wrapText="1"/>
    </xf>
    <xf numFmtId="4" fontId="4" fillId="0" borderId="12" xfId="3" applyNumberFormat="1" applyFont="1" applyFill="1" applyBorder="1" applyAlignment="1"/>
    <xf numFmtId="4" fontId="4" fillId="0" borderId="14" xfId="3" applyNumberFormat="1" applyFont="1" applyFill="1" applyBorder="1" applyAlignment="1"/>
    <xf numFmtId="4" fontId="4" fillId="0" borderId="0" xfId="3" applyNumberFormat="1" applyFont="1"/>
    <xf numFmtId="4" fontId="4" fillId="0" borderId="0" xfId="3" applyNumberFormat="1" applyFont="1" applyAlignment="1"/>
    <xf numFmtId="4" fontId="4" fillId="0" borderId="0" xfId="3" applyNumberFormat="1" applyFont="1" applyBorder="1"/>
    <xf numFmtId="0" fontId="4" fillId="0" borderId="0" xfId="3" applyFont="1" applyBorder="1" applyAlignment="1">
      <alignment horizontal="center"/>
    </xf>
    <xf numFmtId="0" fontId="1" fillId="0" borderId="0" xfId="3" applyFont="1" applyBorder="1" applyAlignment="1">
      <alignment horizontal="center" vertical="top" wrapText="1"/>
    </xf>
    <xf numFmtId="0" fontId="1" fillId="0" borderId="0" xfId="3" applyFont="1" applyBorder="1" applyAlignment="1">
      <alignment horizontal="justify" vertical="top" wrapText="1"/>
    </xf>
    <xf numFmtId="0" fontId="1" fillId="0" borderId="0" xfId="3" applyFont="1" applyBorder="1" applyAlignment="1">
      <alignment wrapText="1"/>
    </xf>
    <xf numFmtId="4" fontId="1" fillId="0" borderId="0" xfId="3" applyNumberFormat="1" applyFont="1" applyBorder="1" applyAlignment="1">
      <alignment wrapText="1"/>
    </xf>
    <xf numFmtId="0" fontId="4" fillId="0" borderId="0" xfId="3" applyFont="1" applyBorder="1"/>
    <xf numFmtId="0" fontId="3" fillId="0" borderId="0" xfId="3" applyFont="1" applyBorder="1" applyAlignment="1">
      <alignment horizontal="center" vertical="top" wrapText="1"/>
    </xf>
    <xf numFmtId="0" fontId="4" fillId="0" borderId="0" xfId="3" applyFont="1" applyBorder="1" applyAlignment="1">
      <alignment horizontal="center" vertical="top" wrapText="1"/>
    </xf>
    <xf numFmtId="0" fontId="4" fillId="0" borderId="0" xfId="3" applyFont="1" applyBorder="1" applyAlignment="1">
      <alignment horizontal="justify" vertical="top" wrapText="1"/>
    </xf>
    <xf numFmtId="0" fontId="4" fillId="0" borderId="0" xfId="3" applyFont="1" applyBorder="1" applyAlignment="1">
      <alignment wrapText="1"/>
    </xf>
    <xf numFmtId="4" fontId="4" fillId="0" borderId="0" xfId="3" applyNumberFormat="1" applyFont="1" applyBorder="1" applyAlignment="1">
      <alignment wrapText="1"/>
    </xf>
    <xf numFmtId="0" fontId="3" fillId="0" borderId="4" xfId="3" applyFont="1" applyBorder="1" applyAlignment="1">
      <alignment horizontal="right" vertical="top" wrapText="1"/>
    </xf>
    <xf numFmtId="0" fontId="3" fillId="0" borderId="4" xfId="3" applyFont="1" applyBorder="1" applyAlignment="1">
      <alignment wrapText="1"/>
    </xf>
    <xf numFmtId="4" fontId="3" fillId="0" borderId="4" xfId="3" applyNumberFormat="1" applyFont="1" applyBorder="1" applyAlignment="1">
      <alignment wrapText="1"/>
    </xf>
    <xf numFmtId="0" fontId="3" fillId="0" borderId="2" xfId="3" applyFont="1" applyBorder="1" applyAlignment="1">
      <alignment horizontal="center" vertical="center" wrapText="1"/>
    </xf>
    <xf numFmtId="0" fontId="3" fillId="0" borderId="10" xfId="3" applyFont="1" applyBorder="1" applyAlignment="1">
      <alignment horizontal="center" vertical="center" wrapText="1"/>
    </xf>
    <xf numFmtId="0" fontId="4" fillId="0" borderId="3" xfId="3" applyFont="1" applyBorder="1" applyAlignment="1">
      <alignment horizontal="center" vertical="center" wrapText="1"/>
    </xf>
    <xf numFmtId="0" fontId="4" fillId="0" borderId="5" xfId="3" applyFont="1" applyBorder="1" applyAlignment="1">
      <alignment vertical="center" wrapText="1"/>
    </xf>
    <xf numFmtId="4" fontId="4" fillId="0" borderId="6" xfId="3" applyNumberFormat="1" applyFont="1" applyBorder="1" applyAlignment="1">
      <alignment vertical="center" wrapText="1"/>
    </xf>
    <xf numFmtId="0" fontId="3" fillId="0" borderId="9" xfId="3" applyFont="1" applyBorder="1" applyAlignment="1">
      <alignment horizontal="center" vertical="center" wrapText="1"/>
    </xf>
    <xf numFmtId="0" fontId="3" fillId="0" borderId="10" xfId="3" applyFont="1" applyBorder="1" applyAlignment="1">
      <alignment horizontal="right" vertical="center" wrapText="1"/>
    </xf>
    <xf numFmtId="4" fontId="3" fillId="0" borderId="11" xfId="3" applyNumberFormat="1" applyFont="1" applyBorder="1" applyAlignment="1">
      <alignment vertical="center" wrapText="1"/>
    </xf>
    <xf numFmtId="0" fontId="3" fillId="0" borderId="0" xfId="3" applyFont="1" applyFill="1" applyBorder="1" applyAlignment="1">
      <alignment horizontal="left" vertical="top"/>
    </xf>
    <xf numFmtId="4" fontId="4" fillId="0" borderId="5" xfId="3" applyNumberFormat="1" applyFont="1" applyFill="1" applyBorder="1" applyAlignment="1"/>
    <xf numFmtId="4" fontId="4" fillId="0" borderId="10" xfId="3" applyNumberFormat="1" applyFont="1" applyFill="1" applyBorder="1" applyAlignment="1"/>
    <xf numFmtId="0" fontId="3" fillId="0" borderId="15" xfId="3" applyFont="1" applyFill="1" applyBorder="1" applyAlignment="1">
      <alignment horizontal="center" vertical="center" wrapText="1"/>
    </xf>
    <xf numFmtId="164" fontId="3" fillId="0" borderId="15" xfId="3" applyNumberFormat="1" applyFont="1" applyFill="1" applyBorder="1" applyAlignment="1">
      <alignment horizontal="center" vertical="center" wrapText="1"/>
    </xf>
    <xf numFmtId="4" fontId="3" fillId="0" borderId="15" xfId="3" applyNumberFormat="1" applyFont="1" applyFill="1" applyBorder="1" applyAlignment="1">
      <alignment horizontal="center" vertical="center" wrapText="1"/>
    </xf>
    <xf numFmtId="0" fontId="2" fillId="0" borderId="0" xfId="4"/>
    <xf numFmtId="0" fontId="3" fillId="0" borderId="0" xfId="4" applyFont="1" applyFill="1" applyBorder="1" applyAlignment="1">
      <alignment vertical="top"/>
    </xf>
    <xf numFmtId="0" fontId="4" fillId="0" borderId="5" xfId="4" applyFont="1" applyFill="1" applyBorder="1" applyAlignment="1">
      <alignment wrapText="1"/>
    </xf>
    <xf numFmtId="4" fontId="4" fillId="0" borderId="5" xfId="4" applyNumberFormat="1" applyFont="1" applyFill="1" applyBorder="1" applyAlignment="1">
      <alignment wrapText="1"/>
    </xf>
    <xf numFmtId="0" fontId="4" fillId="0" borderId="10" xfId="4" applyFont="1" applyFill="1" applyBorder="1" applyAlignment="1">
      <alignment wrapText="1"/>
    </xf>
    <xf numFmtId="4" fontId="4" fillId="0" borderId="10" xfId="4" applyNumberFormat="1" applyFont="1" applyFill="1" applyBorder="1" applyAlignment="1">
      <alignment wrapText="1"/>
    </xf>
    <xf numFmtId="4" fontId="3" fillId="0" borderId="0" xfId="4" applyNumberFormat="1" applyFont="1" applyBorder="1"/>
    <xf numFmtId="4" fontId="4" fillId="0" borderId="0" xfId="4" applyNumberFormat="1" applyFont="1" applyBorder="1"/>
    <xf numFmtId="2" fontId="4" fillId="0" borderId="0" xfId="4" applyNumberFormat="1" applyFont="1" applyBorder="1"/>
    <xf numFmtId="2" fontId="3" fillId="0" borderId="0" xfId="4" applyNumberFormat="1" applyFont="1" applyBorder="1"/>
    <xf numFmtId="0" fontId="3" fillId="0" borderId="0" xfId="4" applyFont="1" applyBorder="1" applyAlignment="1">
      <alignment horizontal="center"/>
    </xf>
    <xf numFmtId="0" fontId="4" fillId="0" borderId="0" xfId="4" applyFont="1" applyBorder="1" applyAlignment="1">
      <alignment horizontal="center"/>
    </xf>
    <xf numFmtId="0" fontId="4" fillId="0" borderId="0" xfId="4" applyFont="1" applyBorder="1" applyAlignment="1">
      <alignment horizontal="center" vertical="top"/>
    </xf>
    <xf numFmtId="0" fontId="3" fillId="0" borderId="0" xfId="4" applyFont="1" applyBorder="1" applyAlignment="1">
      <alignment horizontal="center" vertical="top"/>
    </xf>
    <xf numFmtId="0" fontId="4" fillId="0" borderId="0" xfId="4" applyFont="1" applyBorder="1" applyAlignment="1">
      <alignment horizontal="right" vertical="top"/>
    </xf>
    <xf numFmtId="0" fontId="3" fillId="0" borderId="0" xfId="4" applyFont="1" applyBorder="1" applyAlignment="1">
      <alignment vertical="top"/>
    </xf>
    <xf numFmtId="0" fontId="4" fillId="0" borderId="0" xfId="4" applyFont="1" applyBorder="1" applyAlignment="1">
      <alignment vertical="top"/>
    </xf>
    <xf numFmtId="4" fontId="4" fillId="0" borderId="0" xfId="4" applyNumberFormat="1" applyFont="1" applyBorder="1" applyAlignment="1">
      <alignment horizontal="right"/>
    </xf>
    <xf numFmtId="4" fontId="4" fillId="0" borderId="16" xfId="4" applyNumberFormat="1" applyFont="1" applyFill="1" applyBorder="1" applyAlignment="1"/>
    <xf numFmtId="0" fontId="3" fillId="0" borderId="10" xfId="4" applyFont="1" applyFill="1" applyBorder="1" applyAlignment="1">
      <alignment wrapText="1"/>
    </xf>
    <xf numFmtId="4" fontId="3" fillId="0" borderId="10" xfId="4" applyNumberFormat="1" applyFont="1" applyFill="1" applyBorder="1" applyAlignment="1">
      <alignment wrapText="1"/>
    </xf>
    <xf numFmtId="4" fontId="3" fillId="0" borderId="9" xfId="4" applyNumberFormat="1" applyFont="1" applyFill="1" applyBorder="1" applyAlignment="1"/>
    <xf numFmtId="4" fontId="3" fillId="0" borderId="11" xfId="4" applyNumberFormat="1" applyFont="1" applyBorder="1"/>
    <xf numFmtId="4" fontId="3" fillId="0" borderId="11" xfId="4" applyNumberFormat="1" applyFont="1" applyBorder="1" applyAlignment="1">
      <alignment vertical="center" wrapText="1"/>
    </xf>
    <xf numFmtId="0" fontId="14" fillId="0" borderId="0" xfId="4" applyFont="1" applyFill="1" applyBorder="1"/>
    <xf numFmtId="0" fontId="7" fillId="0" borderId="0" xfId="4" applyFont="1" applyFill="1" applyBorder="1" applyAlignment="1">
      <alignment horizontal="center" vertical="center"/>
    </xf>
    <xf numFmtId="1" fontId="7" fillId="0" borderId="0" xfId="4" applyNumberFormat="1" applyFont="1" applyFill="1" applyBorder="1" applyAlignment="1">
      <alignment horizontal="center" vertical="center"/>
    </xf>
    <xf numFmtId="4" fontId="7" fillId="0" borderId="0" xfId="4" applyNumberFormat="1" applyFont="1" applyFill="1" applyBorder="1" applyAlignment="1">
      <alignment horizontal="center" vertical="center"/>
    </xf>
    <xf numFmtId="4" fontId="7" fillId="0" borderId="0" xfId="4" applyNumberFormat="1" applyFont="1" applyFill="1" applyBorder="1" applyAlignment="1">
      <alignment horizontal="right" vertical="center"/>
    </xf>
    <xf numFmtId="0" fontId="13" fillId="0" borderId="0" xfId="4" applyFont="1" applyFill="1" applyBorder="1" applyAlignment="1">
      <alignment horizontal="left" vertical="center"/>
    </xf>
    <xf numFmtId="0" fontId="13" fillId="0" borderId="0" xfId="4" applyFont="1" applyFill="1" applyBorder="1" applyAlignment="1">
      <alignment horizontal="right" vertical="center"/>
    </xf>
    <xf numFmtId="4" fontId="15" fillId="0" borderId="0" xfId="4" applyNumberFormat="1" applyFont="1" applyFill="1" applyBorder="1" applyAlignment="1">
      <alignment horizontal="center" vertical="center"/>
    </xf>
    <xf numFmtId="4" fontId="13" fillId="0" borderId="0" xfId="4" applyNumberFormat="1" applyFont="1" applyFill="1" applyBorder="1" applyAlignment="1">
      <alignment horizontal="right" vertical="center"/>
    </xf>
    <xf numFmtId="4" fontId="16" fillId="0" borderId="0" xfId="4" applyNumberFormat="1" applyFont="1" applyBorder="1"/>
    <xf numFmtId="2" fontId="19" fillId="0" borderId="0" xfId="4" applyNumberFormat="1" applyFont="1" applyBorder="1"/>
    <xf numFmtId="2" fontId="17" fillId="0" borderId="0" xfId="4" applyNumberFormat="1" applyFont="1" applyBorder="1"/>
    <xf numFmtId="2" fontId="16" fillId="0" borderId="0" xfId="4" applyNumberFormat="1" applyFont="1" applyBorder="1"/>
    <xf numFmtId="0" fontId="18" fillId="0" borderId="0" xfId="4" applyFont="1" applyBorder="1" applyAlignment="1">
      <alignment horizontal="center"/>
    </xf>
    <xf numFmtId="0" fontId="19" fillId="0" borderId="0" xfId="4" applyFont="1" applyBorder="1" applyAlignment="1">
      <alignment horizontal="center"/>
    </xf>
    <xf numFmtId="2" fontId="22" fillId="0" borderId="0" xfId="4" applyNumberFormat="1" applyFont="1" applyBorder="1"/>
    <xf numFmtId="4" fontId="19" fillId="0" borderId="0" xfId="4" applyNumberFormat="1" applyFont="1" applyBorder="1"/>
    <xf numFmtId="0" fontId="16" fillId="0" borderId="0" xfId="4" applyFont="1" applyBorder="1" applyAlignment="1">
      <alignment horizontal="center" vertical="top"/>
    </xf>
    <xf numFmtId="0" fontId="16" fillId="0" borderId="0" xfId="4" applyFont="1" applyBorder="1" applyAlignment="1">
      <alignment horizontal="center"/>
    </xf>
    <xf numFmtId="0" fontId="17" fillId="0" borderId="0" xfId="4" applyFont="1" applyBorder="1" applyAlignment="1">
      <alignment horizontal="center" vertical="top"/>
    </xf>
    <xf numFmtId="0" fontId="19" fillId="0" borderId="0" xfId="4" applyFont="1" applyBorder="1" applyAlignment="1">
      <alignment horizontal="center" vertical="top"/>
    </xf>
    <xf numFmtId="0" fontId="8" fillId="0" borderId="0" xfId="4" applyFont="1" applyBorder="1" applyAlignment="1">
      <alignment horizontal="center" vertical="top"/>
    </xf>
    <xf numFmtId="0" fontId="17" fillId="0" borderId="0" xfId="4" applyFont="1" applyBorder="1" applyAlignment="1">
      <alignment horizontal="center"/>
    </xf>
    <xf numFmtId="4" fontId="17" fillId="0" borderId="0" xfId="4" applyNumberFormat="1" applyFont="1" applyBorder="1"/>
    <xf numFmtId="2" fontId="18" fillId="0" borderId="0" xfId="4" applyNumberFormat="1" applyFont="1" applyBorder="1"/>
    <xf numFmtId="4" fontId="18" fillId="0" borderId="0" xfId="4" applyNumberFormat="1" applyFont="1" applyBorder="1"/>
    <xf numFmtId="4" fontId="20" fillId="0" borderId="0" xfId="4" applyNumberFormat="1" applyFont="1" applyBorder="1"/>
    <xf numFmtId="4" fontId="21" fillId="0" borderId="0" xfId="4" applyNumberFormat="1" applyFont="1" applyBorder="1"/>
    <xf numFmtId="0" fontId="22" fillId="0" borderId="0" xfId="4" applyFont="1" applyBorder="1" applyAlignment="1">
      <alignment horizontal="center" vertical="top"/>
    </xf>
    <xf numFmtId="0" fontId="22" fillId="0" borderId="0" xfId="4" applyFont="1" applyBorder="1" applyAlignment="1">
      <alignment horizontal="center"/>
    </xf>
    <xf numFmtId="4" fontId="22" fillId="0" borderId="0" xfId="4" applyNumberFormat="1" applyFont="1" applyBorder="1"/>
    <xf numFmtId="4" fontId="19" fillId="0" borderId="0" xfId="4" applyNumberFormat="1" applyFont="1" applyBorder="1" applyAlignment="1">
      <alignment horizontal="right"/>
    </xf>
    <xf numFmtId="4" fontId="16" fillId="0" borderId="0" xfId="4" applyNumberFormat="1" applyFont="1" applyBorder="1" applyAlignment="1">
      <alignment horizontal="right"/>
    </xf>
    <xf numFmtId="0" fontId="25" fillId="0" borderId="0" xfId="4" applyFont="1" applyBorder="1" applyAlignment="1">
      <alignment horizontal="center" vertical="top"/>
    </xf>
    <xf numFmtId="0" fontId="21" fillId="0" borderId="0" xfId="4" applyFont="1" applyBorder="1" applyAlignment="1">
      <alignment horizontal="center" vertical="top"/>
    </xf>
    <xf numFmtId="4" fontId="14" fillId="0" borderId="0" xfId="4" applyNumberFormat="1" applyFont="1" applyFill="1" applyBorder="1"/>
    <xf numFmtId="4" fontId="4" fillId="0" borderId="0" xfId="4" applyNumberFormat="1" applyFont="1" applyFill="1" applyBorder="1"/>
    <xf numFmtId="4" fontId="3" fillId="0" borderId="0" xfId="4" applyNumberFormat="1" applyFont="1" applyFill="1" applyBorder="1"/>
    <xf numFmtId="0" fontId="3" fillId="0" borderId="10" xfId="4" applyFont="1" applyBorder="1"/>
    <xf numFmtId="0" fontId="2" fillId="0" borderId="5" xfId="4" applyBorder="1"/>
    <xf numFmtId="0" fontId="4" fillId="0" borderId="19" xfId="4" applyFont="1" applyFill="1" applyBorder="1" applyAlignment="1">
      <alignment wrapText="1"/>
    </xf>
    <xf numFmtId="4" fontId="4" fillId="0" borderId="19" xfId="4" applyNumberFormat="1" applyFont="1" applyFill="1" applyBorder="1" applyAlignment="1">
      <alignment wrapText="1"/>
    </xf>
    <xf numFmtId="4" fontId="4" fillId="0" borderId="20" xfId="4" applyNumberFormat="1" applyFont="1" applyFill="1" applyBorder="1" applyAlignment="1"/>
    <xf numFmtId="0" fontId="2" fillId="0" borderId="19" xfId="4" applyBorder="1"/>
    <xf numFmtId="0" fontId="8" fillId="0" borderId="0" xfId="5"/>
    <xf numFmtId="0" fontId="9" fillId="0" borderId="0" xfId="5" applyFont="1" applyAlignment="1">
      <alignment vertical="center"/>
    </xf>
    <xf numFmtId="0" fontId="10" fillId="0" borderId="0" xfId="5" applyFont="1" applyAlignment="1">
      <alignment vertical="center"/>
    </xf>
    <xf numFmtId="0" fontId="10" fillId="0" borderId="3" xfId="5" applyFont="1" applyBorder="1" applyAlignment="1">
      <alignment vertical="center"/>
    </xf>
    <xf numFmtId="0" fontId="9" fillId="0" borderId="21" xfId="5" applyFont="1" applyBorder="1" applyAlignment="1">
      <alignment vertical="center"/>
    </xf>
    <xf numFmtId="0" fontId="9" fillId="0" borderId="21" xfId="5" applyFont="1" applyBorder="1" applyAlignment="1">
      <alignment vertical="center" wrapText="1"/>
    </xf>
    <xf numFmtId="0" fontId="10" fillId="0" borderId="1" xfId="5" applyFont="1" applyBorder="1" applyAlignment="1">
      <alignment vertical="center"/>
    </xf>
    <xf numFmtId="0" fontId="9" fillId="0" borderId="22" xfId="5" applyFont="1" applyBorder="1" applyAlignment="1">
      <alignment vertical="center"/>
    </xf>
    <xf numFmtId="0" fontId="10" fillId="0" borderId="2" xfId="5" applyFont="1" applyBorder="1" applyAlignment="1">
      <alignment horizontal="center" vertical="center" wrapText="1"/>
    </xf>
    <xf numFmtId="0" fontId="10" fillId="0" borderId="23" xfId="5" applyFont="1" applyBorder="1" applyAlignment="1">
      <alignment horizontal="center" vertical="center" wrapText="1"/>
    </xf>
    <xf numFmtId="0" fontId="9" fillId="0" borderId="3" xfId="5" applyFont="1" applyBorder="1" applyAlignment="1">
      <alignment horizontal="center" vertical="center" wrapText="1"/>
    </xf>
    <xf numFmtId="4" fontId="9" fillId="0" borderId="0" xfId="5" applyNumberFormat="1" applyFont="1" applyAlignment="1">
      <alignment vertical="center"/>
    </xf>
    <xf numFmtId="4" fontId="10" fillId="0" borderId="24" xfId="5" applyNumberFormat="1" applyFont="1" applyBorder="1" applyAlignment="1">
      <alignment horizontal="center" vertical="center" wrapText="1"/>
    </xf>
    <xf numFmtId="4" fontId="9" fillId="0" borderId="25" xfId="5" applyNumberFormat="1" applyFont="1" applyBorder="1" applyAlignment="1">
      <alignment vertical="center"/>
    </xf>
    <xf numFmtId="4" fontId="9" fillId="0" borderId="26" xfId="5" applyNumberFormat="1" applyFont="1" applyBorder="1" applyAlignment="1">
      <alignment vertical="center" wrapText="1"/>
    </xf>
    <xf numFmtId="4" fontId="9" fillId="0" borderId="26" xfId="5" applyNumberFormat="1" applyFont="1" applyBorder="1" applyAlignment="1">
      <alignment vertical="center"/>
    </xf>
    <xf numFmtId="0" fontId="9" fillId="0" borderId="27" xfId="5" applyFont="1" applyBorder="1" applyAlignment="1">
      <alignment horizontal="center" vertical="center" wrapText="1"/>
    </xf>
    <xf numFmtId="0" fontId="9" fillId="0" borderId="28" xfId="5" applyFont="1" applyBorder="1" applyAlignment="1">
      <alignment vertical="center" wrapText="1"/>
    </xf>
    <xf numFmtId="4" fontId="9" fillId="0" borderId="29" xfId="5" applyNumberFormat="1" applyFont="1" applyBorder="1" applyAlignment="1">
      <alignment vertical="center" wrapText="1"/>
    </xf>
    <xf numFmtId="4" fontId="9" fillId="0" borderId="6" xfId="5" applyNumberFormat="1" applyFont="1" applyBorder="1" applyAlignment="1">
      <alignment vertical="center" wrapText="1"/>
    </xf>
    <xf numFmtId="4" fontId="9" fillId="0" borderId="30" xfId="5" applyNumberFormat="1" applyFont="1" applyBorder="1" applyAlignment="1">
      <alignment vertical="center" wrapText="1"/>
    </xf>
    <xf numFmtId="4" fontId="10" fillId="0" borderId="0" xfId="5" applyNumberFormat="1" applyFont="1" applyAlignment="1">
      <alignment vertical="center"/>
    </xf>
    <xf numFmtId="0" fontId="10" fillId="0" borderId="31" xfId="5" applyFont="1" applyBorder="1" applyAlignment="1">
      <alignment horizontal="center" vertical="center" wrapText="1"/>
    </xf>
    <xf numFmtId="0" fontId="10" fillId="0" borderId="32" xfId="5" applyFont="1" applyBorder="1" applyAlignment="1">
      <alignment horizontal="right" vertical="center" wrapText="1"/>
    </xf>
    <xf numFmtId="4" fontId="10" fillId="0" borderId="33" xfId="5" applyNumberFormat="1" applyFont="1" applyBorder="1" applyAlignment="1">
      <alignment vertical="center" wrapText="1"/>
    </xf>
    <xf numFmtId="0" fontId="9" fillId="0" borderId="34" xfId="5" applyFont="1" applyBorder="1" applyAlignment="1">
      <alignment horizontal="center" vertical="center" wrapText="1"/>
    </xf>
    <xf numFmtId="0" fontId="9" fillId="0" borderId="35" xfId="5" applyFont="1" applyBorder="1" applyAlignment="1">
      <alignment vertical="center" wrapText="1"/>
    </xf>
    <xf numFmtId="4" fontId="9" fillId="0" borderId="36" xfId="5" applyNumberFormat="1" applyFont="1" applyBorder="1" applyAlignment="1">
      <alignment vertical="center" wrapText="1"/>
    </xf>
    <xf numFmtId="0" fontId="10" fillId="2" borderId="2" xfId="5" applyFont="1" applyFill="1" applyBorder="1" applyAlignment="1">
      <alignment horizontal="left" vertical="center"/>
    </xf>
    <xf numFmtId="0" fontId="10" fillId="2" borderId="23" xfId="5" applyFont="1" applyFill="1" applyBorder="1" applyAlignment="1">
      <alignment vertical="center"/>
    </xf>
    <xf numFmtId="4" fontId="10" fillId="2" borderId="24" xfId="5" applyNumberFormat="1" applyFont="1" applyFill="1" applyBorder="1" applyAlignment="1">
      <alignment vertical="center"/>
    </xf>
    <xf numFmtId="4" fontId="6" fillId="0" borderId="0" xfId="0" applyNumberFormat="1" applyFont="1" applyAlignment="1">
      <alignment horizontal="right"/>
    </xf>
    <xf numFmtId="4" fontId="6" fillId="0" borderId="0" xfId="0" applyNumberFormat="1" applyFont="1" applyFill="1" applyBorder="1" applyAlignment="1">
      <alignment horizontal="right" wrapText="1"/>
    </xf>
    <xf numFmtId="4" fontId="27" fillId="0" borderId="0" xfId="1" applyNumberFormat="1" applyFont="1" applyFill="1" applyBorder="1" applyAlignment="1">
      <alignment horizontal="right" wrapText="1"/>
    </xf>
    <xf numFmtId="0" fontId="28" fillId="0" borderId="15" xfId="1" applyFont="1" applyFill="1" applyBorder="1" applyAlignment="1">
      <alignment horizontal="center" vertical="center" wrapText="1"/>
    </xf>
    <xf numFmtId="164" fontId="28" fillId="0" borderId="15" xfId="1" applyNumberFormat="1" applyFont="1" applyFill="1" applyBorder="1" applyAlignment="1">
      <alignment horizontal="center" vertical="center" wrapText="1"/>
    </xf>
    <xf numFmtId="4" fontId="28" fillId="0" borderId="15" xfId="1" applyNumberFormat="1" applyFont="1" applyFill="1" applyBorder="1" applyAlignment="1">
      <alignment horizontal="center" vertical="center" wrapText="1"/>
    </xf>
    <xf numFmtId="0" fontId="29" fillId="0" borderId="0" xfId="0" applyFont="1"/>
    <xf numFmtId="0" fontId="28" fillId="0" borderId="0" xfId="1" applyFont="1" applyFill="1" applyBorder="1" applyAlignment="1">
      <alignment horizontal="center" vertical="top" wrapText="1"/>
    </xf>
    <xf numFmtId="0" fontId="28" fillId="0" borderId="0" xfId="1" applyFont="1" applyFill="1" applyBorder="1" applyAlignment="1">
      <alignment horizontal="justify" vertical="top" wrapText="1"/>
    </xf>
    <xf numFmtId="164" fontId="28" fillId="0" borderId="0" xfId="1" applyNumberFormat="1" applyFont="1" applyFill="1" applyBorder="1" applyAlignment="1">
      <alignment horizontal="center" wrapText="1"/>
    </xf>
    <xf numFmtId="4" fontId="28" fillId="0" borderId="0" xfId="1" applyNumberFormat="1" applyFont="1" applyFill="1" applyBorder="1" applyAlignment="1">
      <alignment horizontal="right" wrapText="1"/>
    </xf>
    <xf numFmtId="4" fontId="28" fillId="0" borderId="0" xfId="1" applyNumberFormat="1" applyFont="1" applyFill="1" applyBorder="1" applyAlignment="1"/>
    <xf numFmtId="0" fontId="6" fillId="0" borderId="0" xfId="1" applyFont="1" applyFill="1" applyBorder="1" applyAlignment="1">
      <alignment horizontal="center" vertical="top" wrapText="1"/>
    </xf>
    <xf numFmtId="164" fontId="6" fillId="0" borderId="0" xfId="1" applyNumberFormat="1" applyFont="1" applyFill="1" applyBorder="1" applyAlignment="1">
      <alignment horizontal="center" wrapText="1"/>
    </xf>
    <xf numFmtId="4" fontId="6" fillId="0" borderId="0" xfId="1" applyNumberFormat="1" applyFont="1" applyFill="1" applyBorder="1" applyAlignment="1">
      <alignment horizontal="right" wrapText="1"/>
    </xf>
    <xf numFmtId="4" fontId="6" fillId="0" borderId="0" xfId="1" applyNumberFormat="1" applyFont="1" applyFill="1" applyBorder="1" applyAlignment="1"/>
    <xf numFmtId="0" fontId="28" fillId="0" borderId="4" xfId="1" applyFont="1" applyFill="1" applyBorder="1" applyAlignment="1">
      <alignment horizontal="justify" vertical="top" wrapText="1"/>
    </xf>
    <xf numFmtId="164" fontId="28" fillId="0" borderId="4" xfId="1" applyNumberFormat="1" applyFont="1" applyFill="1" applyBorder="1" applyAlignment="1">
      <alignment horizontal="center" wrapText="1"/>
    </xf>
    <xf numFmtId="4" fontId="28" fillId="0" borderId="4" xfId="1" applyNumberFormat="1" applyFont="1" applyFill="1" applyBorder="1" applyAlignment="1">
      <alignment horizontal="right" wrapText="1"/>
    </xf>
    <xf numFmtId="4" fontId="28" fillId="0" borderId="4" xfId="1" applyNumberFormat="1" applyFont="1" applyFill="1" applyBorder="1" applyAlignment="1"/>
    <xf numFmtId="0" fontId="6" fillId="0" borderId="0" xfId="0" applyFont="1" applyFill="1" applyBorder="1" applyAlignment="1">
      <alignment horizontal="justify" vertical="top" wrapText="1"/>
    </xf>
    <xf numFmtId="164" fontId="6" fillId="0" borderId="0" xfId="0" applyNumberFormat="1" applyFont="1" applyFill="1" applyBorder="1" applyAlignment="1">
      <alignment horizontal="center" wrapText="1"/>
    </xf>
    <xf numFmtId="4" fontId="6" fillId="0" borderId="0" xfId="0" applyNumberFormat="1" applyFont="1" applyFill="1" applyBorder="1" applyAlignment="1"/>
    <xf numFmtId="0" fontId="6" fillId="0" borderId="0" xfId="1" applyFont="1" applyFill="1" applyBorder="1" applyAlignment="1">
      <alignment vertical="top" wrapText="1"/>
    </xf>
    <xf numFmtId="4" fontId="6" fillId="0" borderId="0" xfId="1" applyNumberFormat="1" applyFont="1" applyFill="1" applyBorder="1" applyAlignment="1">
      <alignment vertical="top" wrapText="1"/>
    </xf>
    <xf numFmtId="4" fontId="6" fillId="0" borderId="0" xfId="1" applyNumberFormat="1" applyFont="1" applyFill="1" applyBorder="1" applyAlignment="1" applyProtection="1">
      <alignment horizontal="justify" vertical="top" wrapText="1"/>
    </xf>
    <xf numFmtId="4" fontId="6" fillId="0" borderId="0" xfId="0" applyNumberFormat="1" applyFont="1" applyFill="1" applyBorder="1" applyAlignment="1" applyProtection="1">
      <alignment horizontal="justify" vertical="top" wrapText="1"/>
    </xf>
    <xf numFmtId="0" fontId="6" fillId="0" borderId="0" xfId="0" applyFont="1" applyFill="1" applyBorder="1" applyAlignment="1">
      <alignment wrapText="1"/>
    </xf>
    <xf numFmtId="0" fontId="6" fillId="0" borderId="0" xfId="0" applyFont="1" applyFill="1" applyBorder="1" applyAlignment="1">
      <alignment vertical="top" wrapText="1"/>
    </xf>
    <xf numFmtId="4" fontId="6" fillId="0" borderId="0" xfId="1" applyNumberFormat="1" applyFont="1" applyFill="1" applyBorder="1" applyAlignment="1">
      <alignment horizontal="right"/>
    </xf>
    <xf numFmtId="0" fontId="28" fillId="0" borderId="0" xfId="1" applyFont="1" applyFill="1" applyBorder="1" applyAlignment="1">
      <alignment horizontal="center" wrapText="1"/>
    </xf>
    <xf numFmtId="4" fontId="6" fillId="0" borderId="0" xfId="0" applyNumberFormat="1" applyFont="1" applyFill="1" applyBorder="1" applyAlignment="1" applyProtection="1">
      <alignment horizontal="left" vertical="top" wrapText="1"/>
    </xf>
    <xf numFmtId="4" fontId="27" fillId="0" borderId="0" xfId="0" applyNumberFormat="1" applyFont="1" applyFill="1" applyBorder="1" applyAlignment="1">
      <alignment horizontal="right" wrapText="1"/>
    </xf>
    <xf numFmtId="4" fontId="6" fillId="0" borderId="0" xfId="1" applyNumberFormat="1" applyFont="1" applyFill="1" applyBorder="1" applyAlignment="1" applyProtection="1">
      <alignment horizontal="left" vertical="top" wrapText="1"/>
    </xf>
    <xf numFmtId="0" fontId="6" fillId="0" borderId="0" xfId="1" applyFont="1" applyAlignment="1">
      <alignment horizontal="justify" wrapText="1"/>
    </xf>
    <xf numFmtId="0" fontId="6" fillId="0" borderId="0" xfId="1" applyFont="1"/>
    <xf numFmtId="4" fontId="6" fillId="0" borderId="0" xfId="1" applyNumberFormat="1" applyFont="1" applyAlignment="1"/>
    <xf numFmtId="0" fontId="28" fillId="0" borderId="0" xfId="1" applyFont="1" applyFill="1" applyBorder="1" applyAlignment="1">
      <alignment vertical="top"/>
    </xf>
    <xf numFmtId="0" fontId="28" fillId="0" borderId="0" xfId="1" applyFont="1" applyFill="1" applyBorder="1" applyAlignment="1">
      <alignment horizontal="justify" vertical="top"/>
    </xf>
    <xf numFmtId="0" fontId="28" fillId="0" borderId="0" xfId="1" applyFont="1" applyFill="1" applyBorder="1" applyAlignment="1"/>
    <xf numFmtId="0" fontId="6" fillId="0" borderId="10" xfId="1" applyFont="1" applyFill="1" applyBorder="1" applyAlignment="1">
      <alignment wrapText="1"/>
    </xf>
    <xf numFmtId="4" fontId="6" fillId="0" borderId="10" xfId="1" applyNumberFormat="1" applyFont="1" applyFill="1" applyBorder="1" applyAlignment="1">
      <alignment wrapText="1"/>
    </xf>
    <xf numFmtId="0" fontId="6" fillId="0" borderId="7" xfId="1" applyFont="1" applyFill="1" applyBorder="1" applyAlignment="1">
      <alignment wrapText="1"/>
    </xf>
    <xf numFmtId="4" fontId="6" fillId="0" borderId="7" xfId="1" applyNumberFormat="1" applyFont="1" applyFill="1" applyBorder="1" applyAlignment="1">
      <alignment wrapText="1"/>
    </xf>
    <xf numFmtId="4" fontId="6" fillId="0" borderId="13" xfId="1" applyNumberFormat="1" applyFont="1" applyFill="1" applyBorder="1" applyAlignment="1"/>
    <xf numFmtId="4" fontId="6" fillId="0" borderId="7" xfId="1" applyNumberFormat="1" applyFont="1" applyFill="1" applyBorder="1" applyAlignment="1"/>
    <xf numFmtId="0" fontId="6" fillId="0" borderId="5" xfId="1" applyFont="1" applyFill="1" applyBorder="1" applyAlignment="1">
      <alignment wrapText="1"/>
    </xf>
    <xf numFmtId="4" fontId="6" fillId="0" borderId="5" xfId="1" applyNumberFormat="1" applyFont="1" applyFill="1" applyBorder="1" applyAlignment="1">
      <alignment wrapText="1"/>
    </xf>
    <xf numFmtId="4" fontId="6" fillId="0" borderId="14" xfId="1" applyNumberFormat="1" applyFont="1" applyFill="1" applyBorder="1" applyAlignment="1"/>
    <xf numFmtId="4" fontId="6" fillId="0" borderId="5" xfId="1" applyNumberFormat="1" applyFont="1" applyFill="1" applyBorder="1" applyAlignment="1"/>
    <xf numFmtId="0" fontId="6" fillId="0" borderId="37" xfId="1" applyFont="1" applyFill="1" applyBorder="1" applyAlignment="1">
      <alignment wrapText="1"/>
    </xf>
    <xf numFmtId="4" fontId="6" fillId="0" borderId="37" xfId="1" applyNumberFormat="1" applyFont="1" applyFill="1" applyBorder="1" applyAlignment="1">
      <alignment wrapText="1"/>
    </xf>
    <xf numFmtId="4" fontId="6" fillId="0" borderId="38" xfId="1" applyNumberFormat="1" applyFont="1" applyFill="1" applyBorder="1" applyAlignment="1"/>
    <xf numFmtId="4" fontId="6" fillId="0" borderId="37" xfId="1" applyNumberFormat="1" applyFont="1" applyFill="1" applyBorder="1" applyAlignment="1"/>
    <xf numFmtId="4" fontId="6" fillId="0" borderId="12" xfId="1" applyNumberFormat="1" applyFont="1" applyFill="1" applyBorder="1" applyAlignment="1"/>
    <xf numFmtId="4" fontId="6" fillId="0" borderId="10" xfId="1" applyNumberFormat="1" applyFont="1" applyFill="1" applyBorder="1" applyAlignment="1"/>
    <xf numFmtId="4" fontId="6" fillId="0" borderId="0" xfId="1" applyNumberFormat="1" applyFont="1"/>
    <xf numFmtId="0" fontId="28" fillId="0" borderId="2" xfId="1" applyFont="1" applyBorder="1" applyAlignment="1">
      <alignment horizontal="center" vertical="center" wrapText="1"/>
    </xf>
    <xf numFmtId="0" fontId="28" fillId="0" borderId="10" xfId="1" applyFont="1" applyBorder="1" applyAlignment="1">
      <alignment horizontal="justify" vertical="center" wrapText="1"/>
    </xf>
    <xf numFmtId="0" fontId="28" fillId="0" borderId="1" xfId="1" applyFont="1" applyBorder="1" applyAlignment="1">
      <alignment vertical="center"/>
    </xf>
    <xf numFmtId="0" fontId="6" fillId="0" borderId="7" xfId="1" applyFont="1" applyBorder="1" applyAlignment="1">
      <alignment horizontal="justify" vertical="center"/>
    </xf>
    <xf numFmtId="4" fontId="6" fillId="0" borderId="8" xfId="1" applyNumberFormat="1" applyFont="1" applyBorder="1" applyAlignment="1">
      <alignment vertical="center"/>
    </xf>
    <xf numFmtId="0" fontId="6" fillId="0" borderId="3" xfId="1" applyFont="1" applyBorder="1" applyAlignment="1">
      <alignment horizontal="center" vertical="center" wrapText="1"/>
    </xf>
    <xf numFmtId="0" fontId="6" fillId="0" borderId="5" xfId="1" applyFont="1" applyBorder="1" applyAlignment="1">
      <alignment horizontal="justify" vertical="center" wrapText="1"/>
    </xf>
    <xf numFmtId="4" fontId="6" fillId="0" borderId="6" xfId="1" applyNumberFormat="1" applyFont="1" applyBorder="1" applyAlignment="1">
      <alignment vertical="center" wrapText="1"/>
    </xf>
    <xf numFmtId="0" fontId="6" fillId="0" borderId="17" xfId="1" applyFont="1" applyBorder="1" applyAlignment="1">
      <alignment horizontal="center" vertical="center" wrapText="1"/>
    </xf>
    <xf numFmtId="0" fontId="6" fillId="0" borderId="37" xfId="1" applyFont="1" applyBorder="1" applyAlignment="1">
      <alignment horizontal="justify" vertical="center" wrapText="1"/>
    </xf>
    <xf numFmtId="4" fontId="6" fillId="0" borderId="30" xfId="1" applyNumberFormat="1" applyFont="1" applyBorder="1" applyAlignment="1">
      <alignment vertical="center" wrapText="1"/>
    </xf>
    <xf numFmtId="0" fontId="28" fillId="0" borderId="9" xfId="1" applyFont="1" applyBorder="1" applyAlignment="1">
      <alignment horizontal="center" vertical="center" wrapText="1"/>
    </xf>
    <xf numFmtId="4" fontId="28" fillId="0" borderId="11" xfId="1" applyNumberFormat="1" applyFont="1" applyBorder="1" applyAlignment="1">
      <alignment vertical="center" wrapText="1"/>
    </xf>
    <xf numFmtId="4" fontId="29" fillId="0" borderId="0" xfId="0" applyNumberFormat="1" applyFont="1"/>
    <xf numFmtId="0" fontId="33" fillId="0" borderId="0" xfId="0" applyFont="1"/>
    <xf numFmtId="0" fontId="3" fillId="0" borderId="15" xfId="4" applyFont="1" applyFill="1" applyBorder="1" applyAlignment="1">
      <alignment horizontal="center" vertical="center" wrapText="1"/>
    </xf>
    <xf numFmtId="164" fontId="3" fillId="0" borderId="15" xfId="4" applyNumberFormat="1" applyFont="1" applyFill="1" applyBorder="1" applyAlignment="1">
      <alignment horizontal="center" vertical="center" wrapText="1"/>
    </xf>
    <xf numFmtId="4" fontId="3" fillId="0" borderId="15" xfId="4" applyNumberFormat="1" applyFont="1" applyFill="1" applyBorder="1" applyAlignment="1">
      <alignment horizontal="center" vertical="center" wrapText="1"/>
    </xf>
    <xf numFmtId="0" fontId="3" fillId="0" borderId="4" xfId="4" applyFont="1" applyBorder="1" applyAlignment="1">
      <alignment vertical="top"/>
    </xf>
    <xf numFmtId="0" fontId="3" fillId="0" borderId="4" xfId="4" applyFont="1" applyBorder="1" applyAlignment="1">
      <alignment horizontal="center"/>
    </xf>
    <xf numFmtId="2" fontId="3" fillId="0" borderId="4" xfId="4" applyNumberFormat="1" applyFont="1" applyBorder="1"/>
    <xf numFmtId="4" fontId="3" fillId="0" borderId="4" xfId="4" applyNumberFormat="1" applyFont="1" applyBorder="1"/>
    <xf numFmtId="0" fontId="24" fillId="0" borderId="4" xfId="4" applyFont="1" applyBorder="1" applyAlignment="1">
      <alignment horizontal="right" vertical="top"/>
    </xf>
    <xf numFmtId="0" fontId="16" fillId="0" borderId="4" xfId="4" applyFont="1" applyBorder="1" applyAlignment="1">
      <alignment horizontal="center"/>
    </xf>
    <xf numFmtId="2" fontId="16" fillId="0" borderId="4" xfId="4" applyNumberFormat="1" applyFont="1" applyBorder="1"/>
    <xf numFmtId="4" fontId="16" fillId="0" borderId="4" xfId="4" applyNumberFormat="1" applyFont="1" applyBorder="1"/>
    <xf numFmtId="4" fontId="26" fillId="0" borderId="4" xfId="4" applyNumberFormat="1" applyFont="1" applyBorder="1" applyAlignment="1">
      <alignment horizontal="right"/>
    </xf>
    <xf numFmtId="4" fontId="3" fillId="0" borderId="4" xfId="4" applyNumberFormat="1" applyFont="1" applyBorder="1" applyAlignment="1">
      <alignment horizontal="right"/>
    </xf>
    <xf numFmtId="0" fontId="3" fillId="0" borderId="4" xfId="4" applyFont="1" applyBorder="1" applyAlignment="1">
      <alignment horizontal="right" vertical="top"/>
    </xf>
    <xf numFmtId="0" fontId="4" fillId="0" borderId="4" xfId="4" applyFont="1" applyBorder="1" applyAlignment="1">
      <alignment horizontal="center"/>
    </xf>
    <xf numFmtId="2" fontId="4" fillId="0" borderId="4" xfId="4" applyNumberFormat="1" applyFont="1" applyBorder="1"/>
    <xf numFmtId="4" fontId="4" fillId="0" borderId="4" xfId="4" applyNumberFormat="1" applyFont="1" applyBorder="1"/>
    <xf numFmtId="0" fontId="13" fillId="0" borderId="4" xfId="4" applyFont="1" applyFill="1" applyBorder="1" applyAlignment="1">
      <alignment vertical="center"/>
    </xf>
    <xf numFmtId="4" fontId="13" fillId="0" borderId="4" xfId="4" applyNumberFormat="1" applyFont="1" applyFill="1" applyBorder="1" applyAlignment="1">
      <alignment horizontal="right" vertical="center"/>
    </xf>
    <xf numFmtId="4" fontId="3" fillId="0" borderId="4" xfId="4" applyNumberFormat="1" applyFont="1" applyFill="1" applyBorder="1"/>
    <xf numFmtId="0" fontId="13" fillId="0" borderId="0" xfId="4" applyFont="1" applyAlignment="1"/>
    <xf numFmtId="0" fontId="34" fillId="0" borderId="0" xfId="4" applyFont="1" applyFill="1" applyBorder="1"/>
    <xf numFmtId="4" fontId="34" fillId="0" borderId="0" xfId="4" applyNumberFormat="1" applyFont="1" applyFill="1" applyBorder="1"/>
    <xf numFmtId="0" fontId="32" fillId="0" borderId="0" xfId="0" applyFont="1"/>
    <xf numFmtId="0" fontId="33" fillId="0" borderId="0" xfId="0" applyFont="1" applyAlignment="1">
      <alignment horizontal="justify"/>
    </xf>
    <xf numFmtId="0" fontId="29" fillId="0" borderId="0" xfId="0" applyFont="1" applyAlignment="1">
      <alignment horizontal="justify"/>
    </xf>
    <xf numFmtId="0" fontId="4" fillId="0" borderId="0" xfId="4" applyFont="1" applyBorder="1" applyAlignment="1">
      <alignment horizontal="justify" vertical="top" wrapText="1"/>
    </xf>
    <xf numFmtId="0" fontId="3" fillId="0" borderId="0" xfId="4" applyFont="1" applyBorder="1" applyAlignment="1">
      <alignment horizontal="justify" vertical="top" wrapText="1"/>
    </xf>
    <xf numFmtId="0" fontId="16" fillId="0" borderId="0" xfId="4" applyFont="1" applyBorder="1" applyAlignment="1">
      <alignment horizontal="justify" vertical="top" wrapText="1"/>
    </xf>
    <xf numFmtId="0" fontId="19" fillId="0" borderId="0" xfId="4" applyFont="1" applyBorder="1" applyAlignment="1">
      <alignment horizontal="justify" vertical="top" wrapText="1"/>
    </xf>
    <xf numFmtId="0" fontId="8" fillId="0" borderId="0" xfId="4" applyFont="1" applyBorder="1" applyAlignment="1">
      <alignment horizontal="justify" vertical="top" wrapText="1"/>
    </xf>
    <xf numFmtId="0" fontId="23" fillId="0" borderId="0" xfId="4" applyFont="1" applyBorder="1" applyAlignment="1">
      <alignment horizontal="justify" vertical="top" wrapText="1"/>
    </xf>
    <xf numFmtId="0" fontId="3" fillId="0" borderId="4" xfId="4" applyFont="1" applyBorder="1" applyAlignment="1">
      <alignment horizontal="justify" vertical="top" wrapText="1"/>
    </xf>
    <xf numFmtId="0" fontId="17" fillId="0" borderId="4" xfId="4" applyFont="1" applyBorder="1" applyAlignment="1">
      <alignment horizontal="justify" vertical="top" wrapText="1"/>
    </xf>
    <xf numFmtId="0" fontId="0" fillId="0" borderId="0" xfId="0" applyAlignment="1">
      <alignment horizontal="justify"/>
    </xf>
    <xf numFmtId="0" fontId="2" fillId="0" borderId="0" xfId="4" applyAlignment="1">
      <alignment horizontal="justify"/>
    </xf>
    <xf numFmtId="0" fontId="3" fillId="0" borderId="10" xfId="4" applyFont="1" applyBorder="1" applyAlignment="1">
      <alignment horizontal="justify" vertical="center" wrapText="1"/>
    </xf>
    <xf numFmtId="0" fontId="4" fillId="0" borderId="5" xfId="4" applyFont="1" applyBorder="1" applyAlignment="1">
      <alignment horizontal="justify" vertical="center" wrapText="1"/>
    </xf>
    <xf numFmtId="0" fontId="4" fillId="0" borderId="14" xfId="4" applyFont="1" applyBorder="1" applyAlignment="1">
      <alignment horizontal="justify" vertical="center" wrapText="1"/>
    </xf>
    <xf numFmtId="0" fontId="4" fillId="0" borderId="18" xfId="4" applyFont="1" applyBorder="1" applyAlignment="1">
      <alignment horizontal="justify" vertical="center" wrapText="1"/>
    </xf>
    <xf numFmtId="4" fontId="4" fillId="0" borderId="5" xfId="4" applyNumberFormat="1" applyFont="1" applyBorder="1"/>
    <xf numFmtId="4" fontId="4" fillId="0" borderId="39" xfId="4" applyNumberFormat="1" applyFont="1" applyBorder="1" applyAlignment="1">
      <alignment vertical="center" wrapText="1"/>
    </xf>
    <xf numFmtId="4" fontId="4" fillId="0" borderId="19" xfId="4" applyNumberFormat="1" applyFont="1" applyBorder="1"/>
    <xf numFmtId="4" fontId="4" fillId="0" borderId="26" xfId="4" applyNumberFormat="1" applyFont="1" applyBorder="1" applyAlignment="1">
      <alignment vertical="center" wrapText="1"/>
    </xf>
    <xf numFmtId="4" fontId="4" fillId="0" borderId="40" xfId="4" applyNumberFormat="1" applyFont="1" applyBorder="1" applyAlignment="1">
      <alignment vertical="center" wrapText="1"/>
    </xf>
    <xf numFmtId="0" fontId="29" fillId="0" borderId="0" xfId="0" applyFont="1" applyAlignment="1">
      <alignment vertical="top"/>
    </xf>
    <xf numFmtId="0" fontId="0" fillId="0" borderId="0" xfId="0" applyAlignment="1">
      <alignment vertical="top"/>
    </xf>
    <xf numFmtId="0" fontId="32" fillId="0" borderId="0" xfId="0" applyFont="1" applyAlignment="1">
      <alignment horizontal="center" vertical="top"/>
    </xf>
    <xf numFmtId="49" fontId="13" fillId="0" borderId="0" xfId="4" applyNumberFormat="1" applyFont="1" applyFill="1" applyBorder="1" applyAlignment="1">
      <alignment horizontal="center" vertical="top"/>
    </xf>
    <xf numFmtId="49" fontId="7" fillId="0" borderId="0" xfId="4" applyNumberFormat="1" applyFont="1" applyFill="1" applyBorder="1" applyAlignment="1">
      <alignment horizontal="center" vertical="top"/>
    </xf>
    <xf numFmtId="0" fontId="0" fillId="0" borderId="4" xfId="0" applyBorder="1" applyAlignment="1">
      <alignment vertical="top"/>
    </xf>
    <xf numFmtId="0" fontId="3" fillId="0" borderId="2" xfId="4" applyFont="1" applyBorder="1" applyAlignment="1">
      <alignment horizontal="center" vertical="top" wrapText="1"/>
    </xf>
    <xf numFmtId="0" fontId="4" fillId="0" borderId="3" xfId="4" applyFont="1" applyBorder="1" applyAlignment="1">
      <alignment horizontal="center" vertical="top" wrapText="1"/>
    </xf>
    <xf numFmtId="0" fontId="4" fillId="0" borderId="17" xfId="4" applyFont="1" applyBorder="1" applyAlignment="1">
      <alignment horizontal="center" vertical="top" wrapText="1"/>
    </xf>
    <xf numFmtId="0" fontId="3" fillId="0" borderId="9" xfId="4" applyFont="1" applyBorder="1" applyAlignment="1">
      <alignment horizontal="center" vertical="top" wrapText="1"/>
    </xf>
    <xf numFmtId="0" fontId="2" fillId="0" borderId="0" xfId="4" applyAlignment="1">
      <alignment vertical="top"/>
    </xf>
    <xf numFmtId="0" fontId="4" fillId="0" borderId="0" xfId="4" applyFont="1" applyFill="1" applyBorder="1" applyAlignment="1">
      <alignment wrapText="1"/>
    </xf>
    <xf numFmtId="0" fontId="8" fillId="0" borderId="0" xfId="4" applyFont="1" applyBorder="1" applyAlignment="1">
      <alignment horizontal="justify" vertical="top"/>
    </xf>
    <xf numFmtId="0" fontId="0" fillId="0" borderId="0" xfId="0" applyAlignment="1">
      <alignment horizontal="justify" vertical="top"/>
    </xf>
    <xf numFmtId="0" fontId="13" fillId="0" borderId="0" xfId="4" applyFont="1" applyAlignment="1">
      <alignment horizontal="justify" vertical="top"/>
    </xf>
    <xf numFmtId="0" fontId="4" fillId="0" borderId="0" xfId="4" applyFont="1" applyFill="1" applyBorder="1" applyAlignment="1">
      <alignment vertical="top" wrapText="1"/>
    </xf>
    <xf numFmtId="0" fontId="13" fillId="0" borderId="0" xfId="4" applyFont="1" applyFill="1" applyBorder="1" applyAlignment="1">
      <alignment horizontal="justify" vertical="top"/>
    </xf>
    <xf numFmtId="0" fontId="7" fillId="0" borderId="0" xfId="4" applyFont="1" applyFill="1" applyBorder="1" applyAlignment="1">
      <alignment horizontal="justify" vertical="top" wrapText="1"/>
    </xf>
    <xf numFmtId="0" fontId="13" fillId="0" borderId="4" xfId="4" applyFont="1" applyFill="1" applyBorder="1" applyAlignment="1">
      <alignment horizontal="justify" vertical="top"/>
    </xf>
    <xf numFmtId="0" fontId="4" fillId="0" borderId="0" xfId="1" applyFont="1" applyFill="1" applyBorder="1" applyAlignment="1">
      <alignment horizontal="center" vertical="top" wrapText="1"/>
    </xf>
    <xf numFmtId="164" fontId="4" fillId="0" borderId="0" xfId="2" applyNumberFormat="1" applyFont="1" applyFill="1" applyBorder="1" applyAlignment="1">
      <alignment horizontal="center" vertical="top" wrapText="1"/>
    </xf>
    <xf numFmtId="4" fontId="4" fillId="0" borderId="0" xfId="2" applyNumberFormat="1" applyFont="1" applyFill="1" applyBorder="1" applyAlignment="1">
      <alignment horizontal="right" vertical="top" wrapText="1"/>
    </xf>
    <xf numFmtId="4" fontId="4" fillId="0" borderId="0" xfId="2" applyNumberFormat="1" applyFont="1" applyAlignment="1">
      <alignment vertical="top"/>
    </xf>
    <xf numFmtId="49" fontId="0" fillId="0" borderId="0" xfId="0" applyNumberFormat="1"/>
    <xf numFmtId="49" fontId="39" fillId="0" borderId="0" xfId="0" applyNumberFormat="1" applyFont="1"/>
    <xf numFmtId="49" fontId="40" fillId="0" borderId="0" xfId="0" applyNumberFormat="1" applyFont="1"/>
    <xf numFmtId="0" fontId="40" fillId="0" borderId="0" xfId="0" applyNumberFormat="1" applyFont="1"/>
    <xf numFmtId="4" fontId="28" fillId="0" borderId="12" xfId="1" applyNumberFormat="1" applyFont="1" applyBorder="1" applyAlignment="1">
      <alignment horizontal="center" vertical="center" wrapText="1"/>
    </xf>
    <xf numFmtId="4" fontId="28" fillId="0" borderId="10" xfId="1" applyNumberFormat="1" applyFont="1" applyBorder="1" applyAlignment="1">
      <alignment horizontal="center" vertical="center" wrapText="1"/>
    </xf>
    <xf numFmtId="4" fontId="28" fillId="0" borderId="11" xfId="1" applyNumberFormat="1" applyFont="1" applyBorder="1" applyAlignment="1">
      <alignment horizontal="center" vertical="center" wrapText="1"/>
    </xf>
    <xf numFmtId="4" fontId="10" fillId="0" borderId="12" xfId="2" applyNumberFormat="1" applyFont="1" applyBorder="1" applyAlignment="1">
      <alignment horizontal="center" vertical="center" wrapText="1"/>
    </xf>
    <xf numFmtId="4" fontId="10" fillId="0" borderId="10" xfId="2" applyNumberFormat="1" applyFont="1" applyBorder="1" applyAlignment="1">
      <alignment horizontal="center" vertical="center" wrapText="1"/>
    </xf>
    <xf numFmtId="4" fontId="10" fillId="0" borderId="11" xfId="2" applyNumberFormat="1" applyFont="1" applyBorder="1" applyAlignment="1">
      <alignment horizontal="center" vertical="center" wrapText="1"/>
    </xf>
    <xf numFmtId="4" fontId="3" fillId="0" borderId="9" xfId="4" applyNumberFormat="1" applyFont="1" applyBorder="1" applyAlignment="1">
      <alignment horizontal="center" vertical="center" wrapText="1"/>
    </xf>
    <xf numFmtId="4" fontId="3" fillId="0" borderId="10" xfId="4" applyNumberFormat="1" applyFont="1" applyBorder="1" applyAlignment="1">
      <alignment horizontal="center" vertical="center" wrapText="1"/>
    </xf>
    <xf numFmtId="4" fontId="3" fillId="0" borderId="11" xfId="4" applyNumberFormat="1" applyFont="1" applyBorder="1" applyAlignment="1">
      <alignment horizontal="center" vertical="center" wrapText="1"/>
    </xf>
    <xf numFmtId="4" fontId="3" fillId="0" borderId="9" xfId="3" applyNumberFormat="1" applyFont="1" applyBorder="1" applyAlignment="1">
      <alignment horizontal="center" vertical="center" wrapText="1"/>
    </xf>
    <xf numFmtId="4" fontId="3" fillId="0" borderId="10" xfId="3" applyNumberFormat="1" applyFont="1" applyBorder="1" applyAlignment="1">
      <alignment horizontal="center" vertical="center" wrapText="1"/>
    </xf>
    <xf numFmtId="4" fontId="3" fillId="0" borderId="11" xfId="3" applyNumberFormat="1" applyFont="1" applyBorder="1" applyAlignment="1">
      <alignment horizontal="center" vertical="center" wrapText="1"/>
    </xf>
    <xf numFmtId="0" fontId="37" fillId="0" borderId="0" xfId="5" applyFont="1" applyAlignment="1">
      <alignment horizontal="left" vertical="top" wrapText="1"/>
    </xf>
    <xf numFmtId="0" fontId="9" fillId="0" borderId="0" xfId="5" applyFont="1" applyAlignment="1">
      <alignment horizontal="left" vertical="top" wrapText="1"/>
    </xf>
    <xf numFmtId="0" fontId="35" fillId="0" borderId="0" xfId="5" applyFont="1" applyAlignment="1">
      <alignment horizontal="left" vertical="top" wrapText="1"/>
    </xf>
    <xf numFmtId="0" fontId="38" fillId="0" borderId="0" xfId="5" applyFont="1" applyAlignment="1">
      <alignment horizontal="left" wrapText="1"/>
    </xf>
  </cellXfs>
  <cellStyles count="6">
    <cellStyle name="Normal" xfId="0" builtinId="0"/>
    <cellStyle name="Normal 2" xfId="1"/>
    <cellStyle name="Normal 3" xfId="2"/>
    <cellStyle name="Normal 4" xfId="3"/>
    <cellStyle name="Normal 5" xfId="4"/>
    <cellStyle name="Normal 6" xf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I258"/>
  <sheetViews>
    <sheetView topLeftCell="A180" zoomScalePageLayoutView="21" workbookViewId="0">
      <selection activeCell="H242" sqref="H242:H257"/>
    </sheetView>
  </sheetViews>
  <sheetFormatPr defaultRowHeight="15"/>
  <cols>
    <col min="1" max="1" width="4.85546875" style="199" customWidth="1"/>
    <col min="2" max="2" width="49.7109375" style="199" customWidth="1"/>
    <col min="3" max="3" width="4.85546875" style="199" bestFit="1" customWidth="1"/>
    <col min="4" max="4" width="9.140625" style="199" bestFit="1" customWidth="1"/>
    <col min="5" max="5" width="9.140625" style="199" hidden="1" customWidth="1"/>
    <col min="6" max="6" width="10.140625" style="199" bestFit="1" customWidth="1"/>
    <col min="7" max="7" width="10.140625" style="199" hidden="1" customWidth="1"/>
    <col min="8" max="8" width="12.7109375" style="199" bestFit="1" customWidth="1"/>
    <col min="9" max="9" width="10.140625" style="263" bestFit="1" customWidth="1"/>
    <col min="10" max="16384" width="9.140625" style="199"/>
  </cols>
  <sheetData>
    <row r="1" spans="1:8" ht="18.75">
      <c r="B1" s="264" t="s">
        <v>560</v>
      </c>
    </row>
    <row r="3" spans="1:8" ht="30">
      <c r="A3" s="196" t="s">
        <v>446</v>
      </c>
      <c r="B3" s="196" t="s">
        <v>447</v>
      </c>
      <c r="C3" s="197" t="s">
        <v>448</v>
      </c>
      <c r="D3" s="198" t="s">
        <v>449</v>
      </c>
      <c r="E3" s="198" t="s">
        <v>450</v>
      </c>
      <c r="F3" s="198" t="s">
        <v>451</v>
      </c>
      <c r="G3" s="198" t="s">
        <v>452</v>
      </c>
      <c r="H3" s="198" t="s">
        <v>453</v>
      </c>
    </row>
    <row r="4" spans="1:8">
      <c r="A4" s="200" t="s">
        <v>454</v>
      </c>
      <c r="B4" s="201" t="s">
        <v>455</v>
      </c>
      <c r="C4" s="202"/>
      <c r="D4" s="203"/>
      <c r="E4" s="204"/>
      <c r="F4" s="204"/>
      <c r="G4" s="204"/>
      <c r="H4" s="204"/>
    </row>
    <row r="5" spans="1:8" ht="135">
      <c r="A5" s="205">
        <v>1</v>
      </c>
      <c r="B5" s="1" t="s">
        <v>456</v>
      </c>
      <c r="C5" s="206" t="s">
        <v>457</v>
      </c>
      <c r="D5" s="207">
        <v>3180</v>
      </c>
      <c r="E5" s="208">
        <v>0.1</v>
      </c>
      <c r="F5" s="208"/>
      <c r="G5" s="208">
        <f>D5*E5</f>
        <v>318</v>
      </c>
      <c r="H5" s="208"/>
    </row>
    <row r="6" spans="1:8" ht="105">
      <c r="A6" s="205">
        <v>2</v>
      </c>
      <c r="B6" s="1" t="s">
        <v>86</v>
      </c>
      <c r="C6" s="206" t="s">
        <v>457</v>
      </c>
      <c r="D6" s="207">
        <v>3180</v>
      </c>
      <c r="E6" s="208">
        <v>0.15</v>
      </c>
      <c r="F6" s="208"/>
      <c r="G6" s="208">
        <f>D6*E6</f>
        <v>477</v>
      </c>
      <c r="H6" s="208"/>
    </row>
    <row r="7" spans="1:8" ht="15.75" thickBot="1">
      <c r="A7" s="200"/>
      <c r="B7" s="209" t="s">
        <v>458</v>
      </c>
      <c r="C7" s="210"/>
      <c r="D7" s="211"/>
      <c r="E7" s="212"/>
      <c r="F7" s="212"/>
      <c r="G7" s="212">
        <f>SUM(G5:G6)</f>
        <v>795</v>
      </c>
      <c r="H7" s="212"/>
    </row>
    <row r="8" spans="1:8" ht="15.75" thickTop="1">
      <c r="A8" s="205"/>
      <c r="B8" s="228"/>
      <c r="C8" s="206"/>
      <c r="D8" s="207"/>
      <c r="E8" s="228"/>
      <c r="F8" s="228"/>
      <c r="G8" s="228"/>
      <c r="H8" s="228"/>
    </row>
    <row r="9" spans="1:8">
      <c r="A9" s="200" t="s">
        <v>459</v>
      </c>
      <c r="B9" s="201" t="s">
        <v>460</v>
      </c>
      <c r="C9" s="202"/>
      <c r="D9" s="203"/>
      <c r="E9" s="204"/>
      <c r="F9" s="204"/>
      <c r="G9" s="204"/>
      <c r="H9" s="204"/>
    </row>
    <row r="10" spans="1:8" ht="379.5">
      <c r="A10" s="200"/>
      <c r="B10" s="1" t="s">
        <v>83</v>
      </c>
      <c r="C10" s="202"/>
      <c r="D10" s="203"/>
      <c r="E10" s="204"/>
      <c r="F10" s="204"/>
      <c r="G10" s="204"/>
      <c r="H10" s="204"/>
    </row>
    <row r="11" spans="1:8" ht="60">
      <c r="A11" s="205">
        <v>1</v>
      </c>
      <c r="B11" s="1" t="s">
        <v>461</v>
      </c>
      <c r="C11" s="206"/>
      <c r="D11" s="207"/>
    </row>
    <row r="12" spans="1:8">
      <c r="A12" s="205"/>
      <c r="B12" s="213" t="s">
        <v>45</v>
      </c>
      <c r="C12" s="214" t="s">
        <v>457</v>
      </c>
      <c r="D12" s="194">
        <v>1693</v>
      </c>
      <c r="E12" s="208">
        <v>0.4</v>
      </c>
      <c r="F12" s="208"/>
      <c r="G12" s="208"/>
      <c r="H12" s="208"/>
    </row>
    <row r="13" spans="1:8" ht="120">
      <c r="A13" s="205">
        <v>2</v>
      </c>
      <c r="B13" s="1" t="s">
        <v>569</v>
      </c>
      <c r="C13" s="214" t="s">
        <v>462</v>
      </c>
      <c r="D13" s="194">
        <f>2550-254</f>
        <v>2296</v>
      </c>
      <c r="E13" s="215">
        <v>1.8</v>
      </c>
      <c r="F13" s="208"/>
      <c r="G13" s="208"/>
      <c r="H13" s="208"/>
    </row>
    <row r="14" spans="1:8" ht="105">
      <c r="A14" s="205">
        <v>3</v>
      </c>
      <c r="B14" s="1" t="s">
        <v>463</v>
      </c>
      <c r="C14" s="206"/>
      <c r="D14" s="207"/>
      <c r="E14" s="208"/>
      <c r="F14" s="208"/>
      <c r="G14" s="208"/>
      <c r="H14" s="208"/>
    </row>
    <row r="15" spans="1:8">
      <c r="A15" s="205"/>
      <c r="B15" s="213" t="s">
        <v>570</v>
      </c>
      <c r="C15" s="214" t="s">
        <v>462</v>
      </c>
      <c r="D15" s="194">
        <v>49.93</v>
      </c>
      <c r="E15" s="215">
        <v>2.1</v>
      </c>
      <c r="F15" s="208"/>
      <c r="G15" s="208"/>
      <c r="H15" s="208"/>
    </row>
    <row r="16" spans="1:8" ht="120">
      <c r="A16" s="205" t="s">
        <v>158</v>
      </c>
      <c r="B16" s="1" t="s">
        <v>575</v>
      </c>
      <c r="C16" s="206" t="s">
        <v>462</v>
      </c>
      <c r="D16" s="207">
        <v>25</v>
      </c>
      <c r="E16" s="208">
        <v>7</v>
      </c>
      <c r="F16" s="208"/>
      <c r="G16" s="208"/>
      <c r="H16" s="208"/>
    </row>
    <row r="17" spans="1:8" ht="75">
      <c r="A17" s="205">
        <v>5</v>
      </c>
      <c r="B17" s="1" t="s">
        <v>578</v>
      </c>
      <c r="C17" s="216"/>
      <c r="D17" s="217"/>
      <c r="E17" s="228"/>
      <c r="F17" s="228"/>
      <c r="G17" s="228"/>
      <c r="H17" s="228"/>
    </row>
    <row r="18" spans="1:8" ht="30">
      <c r="A18" s="205"/>
      <c r="B18" s="213" t="s">
        <v>48</v>
      </c>
      <c r="C18" s="214" t="s">
        <v>462</v>
      </c>
      <c r="D18" s="194">
        <v>13.06</v>
      </c>
      <c r="E18" s="215">
        <v>21</v>
      </c>
      <c r="F18" s="208"/>
      <c r="G18" s="208"/>
      <c r="H18" s="208"/>
    </row>
    <row r="19" spans="1:8" ht="30">
      <c r="A19" s="205"/>
      <c r="B19" s="213" t="s">
        <v>47</v>
      </c>
      <c r="C19" s="214" t="s">
        <v>462</v>
      </c>
      <c r="D19" s="194">
        <v>41.45</v>
      </c>
      <c r="E19" s="215">
        <v>21</v>
      </c>
      <c r="F19" s="208"/>
      <c r="G19" s="208"/>
      <c r="H19" s="208"/>
    </row>
    <row r="20" spans="1:8" ht="150">
      <c r="A20" s="205" t="s">
        <v>464</v>
      </c>
      <c r="B20" s="1" t="s">
        <v>465</v>
      </c>
      <c r="C20" s="206"/>
      <c r="D20" s="207"/>
      <c r="E20" s="208"/>
      <c r="F20" s="208"/>
      <c r="G20" s="208"/>
      <c r="H20" s="208"/>
    </row>
    <row r="21" spans="1:8" ht="45">
      <c r="A21" s="205"/>
      <c r="B21" s="213" t="s">
        <v>49</v>
      </c>
      <c r="C21" s="214" t="s">
        <v>462</v>
      </c>
      <c r="D21" s="194">
        <v>453.16</v>
      </c>
      <c r="E21" s="215">
        <v>1.5</v>
      </c>
      <c r="F21" s="208"/>
      <c r="G21" s="208"/>
      <c r="H21" s="208"/>
    </row>
    <row r="22" spans="1:8" ht="75">
      <c r="A22" s="205">
        <v>7</v>
      </c>
      <c r="B22" s="1" t="s">
        <v>466</v>
      </c>
      <c r="C22" s="206"/>
      <c r="D22" s="207"/>
      <c r="E22" s="208"/>
      <c r="F22" s="208"/>
      <c r="G22" s="208"/>
      <c r="H22" s="208"/>
    </row>
    <row r="23" spans="1:8">
      <c r="A23" s="205"/>
      <c r="B23" s="213" t="s">
        <v>46</v>
      </c>
      <c r="C23" s="214" t="s">
        <v>462</v>
      </c>
      <c r="D23" s="194">
        <v>752</v>
      </c>
      <c r="E23" s="215">
        <v>1.5</v>
      </c>
      <c r="F23" s="208"/>
      <c r="G23" s="208"/>
      <c r="H23" s="208"/>
    </row>
    <row r="24" spans="1:8" ht="150">
      <c r="A24" s="205" t="s">
        <v>483</v>
      </c>
      <c r="B24" s="1" t="s">
        <v>571</v>
      </c>
      <c r="C24" s="206" t="s">
        <v>457</v>
      </c>
      <c r="D24" s="207">
        <v>611</v>
      </c>
      <c r="E24" s="208">
        <v>0.95</v>
      </c>
      <c r="F24" s="208"/>
      <c r="G24" s="208"/>
      <c r="H24" s="208"/>
    </row>
    <row r="25" spans="1:8" ht="15.75" thickBot="1">
      <c r="A25" s="205"/>
      <c r="B25" s="209" t="s">
        <v>467</v>
      </c>
      <c r="C25" s="210"/>
      <c r="D25" s="211"/>
      <c r="E25" s="212"/>
      <c r="F25" s="212"/>
      <c r="G25" s="212">
        <f>SUM(G10:G24)</f>
        <v>0</v>
      </c>
      <c r="H25" s="212"/>
    </row>
    <row r="26" spans="1:8" ht="15.75" thickTop="1">
      <c r="A26" s="205"/>
      <c r="B26" s="228"/>
      <c r="C26" s="206"/>
      <c r="D26" s="207"/>
      <c r="E26" s="228"/>
      <c r="F26" s="228"/>
      <c r="G26" s="228"/>
      <c r="H26" s="228"/>
    </row>
    <row r="27" spans="1:8">
      <c r="A27" s="200" t="s">
        <v>468</v>
      </c>
      <c r="B27" s="201" t="s">
        <v>469</v>
      </c>
      <c r="C27" s="206"/>
      <c r="D27" s="207"/>
      <c r="E27" s="228"/>
      <c r="F27" s="228"/>
      <c r="G27" s="228"/>
      <c r="H27" s="228"/>
    </row>
    <row r="28" spans="1:8" ht="195">
      <c r="A28" s="200"/>
      <c r="B28" s="1" t="s">
        <v>0</v>
      </c>
      <c r="C28" s="206"/>
      <c r="D28" s="207"/>
      <c r="E28" s="228"/>
      <c r="F28" s="228"/>
      <c r="G28" s="228"/>
      <c r="H28" s="228"/>
    </row>
    <row r="29" spans="1:8" ht="60">
      <c r="A29" s="329">
        <v>1</v>
      </c>
      <c r="B29" s="1" t="s">
        <v>579</v>
      </c>
      <c r="C29" s="206"/>
      <c r="D29" s="207"/>
      <c r="E29" s="228"/>
      <c r="F29" s="228"/>
      <c r="G29" s="228"/>
      <c r="H29" s="228"/>
    </row>
    <row r="30" spans="1:8" ht="17.25">
      <c r="A30" s="200"/>
      <c r="B30" s="1" t="s">
        <v>574</v>
      </c>
      <c r="C30" s="206" t="s">
        <v>543</v>
      </c>
      <c r="D30" s="207">
        <v>534.03</v>
      </c>
      <c r="E30" s="228"/>
      <c r="F30" s="208"/>
      <c r="G30" s="215"/>
      <c r="H30" s="215"/>
    </row>
    <row r="31" spans="1:8" ht="75">
      <c r="A31" s="205">
        <v>2</v>
      </c>
      <c r="B31" s="218" t="s">
        <v>573</v>
      </c>
      <c r="C31" s="216"/>
      <c r="D31" s="217"/>
      <c r="E31" s="228"/>
      <c r="F31" s="228"/>
      <c r="G31" s="228"/>
      <c r="H31" s="228"/>
    </row>
    <row r="32" spans="1:8" ht="30">
      <c r="A32" s="205"/>
      <c r="B32" s="219" t="s">
        <v>67</v>
      </c>
      <c r="C32" s="220"/>
      <c r="D32" s="225">
        <v>37.44</v>
      </c>
      <c r="E32" s="215"/>
      <c r="F32" s="215"/>
      <c r="G32" s="215"/>
      <c r="H32" s="215"/>
    </row>
    <row r="33" spans="1:8" ht="30">
      <c r="A33" s="205"/>
      <c r="B33" s="219" t="s">
        <v>68</v>
      </c>
      <c r="C33" s="214"/>
      <c r="D33" s="225">
        <v>42.47</v>
      </c>
      <c r="E33" s="215"/>
      <c r="F33" s="215"/>
      <c r="G33" s="215"/>
      <c r="H33" s="215"/>
    </row>
    <row r="34" spans="1:8" ht="60">
      <c r="A34" s="205"/>
      <c r="B34" s="219" t="s">
        <v>69</v>
      </c>
      <c r="C34" s="214"/>
      <c r="D34" s="225">
        <v>7.86</v>
      </c>
      <c r="E34" s="215"/>
      <c r="F34" s="215"/>
      <c r="G34" s="215"/>
      <c r="H34" s="215"/>
    </row>
    <row r="35" spans="1:8" ht="17.25">
      <c r="A35" s="205"/>
      <c r="B35" s="219"/>
      <c r="C35" s="214" t="s">
        <v>72</v>
      </c>
      <c r="D35" s="194">
        <f>SUM(D32:D34)</f>
        <v>87.77</v>
      </c>
      <c r="E35" s="215">
        <v>78</v>
      </c>
      <c r="F35" s="208"/>
      <c r="G35" s="215"/>
      <c r="H35" s="215"/>
    </row>
    <row r="36" spans="1:8" ht="90">
      <c r="A36" s="205" t="s">
        <v>153</v>
      </c>
      <c r="B36" s="218" t="s">
        <v>472</v>
      </c>
      <c r="C36" s="206"/>
      <c r="D36" s="207"/>
      <c r="E36" s="228"/>
      <c r="F36" s="228"/>
      <c r="G36" s="228"/>
      <c r="H36" s="228"/>
    </row>
    <row r="37" spans="1:8" ht="45">
      <c r="A37" s="205"/>
      <c r="B37" s="219" t="s">
        <v>50</v>
      </c>
      <c r="C37" s="214"/>
      <c r="D37" s="225">
        <v>1.24</v>
      </c>
      <c r="E37" s="215"/>
      <c r="F37" s="215"/>
      <c r="G37" s="215"/>
      <c r="H37" s="215"/>
    </row>
    <row r="38" spans="1:8" ht="45">
      <c r="A38" s="205"/>
      <c r="B38" s="213" t="s">
        <v>51</v>
      </c>
      <c r="C38" s="214"/>
      <c r="D38" s="225">
        <v>3.87</v>
      </c>
      <c r="E38" s="215"/>
      <c r="F38" s="215"/>
      <c r="G38" s="215"/>
      <c r="H38" s="215"/>
    </row>
    <row r="39" spans="1:8" ht="17.25">
      <c r="A39" s="205"/>
      <c r="B39" s="213"/>
      <c r="C39" s="214" t="s">
        <v>72</v>
      </c>
      <c r="D39" s="194">
        <f>SUM(D37:D38)</f>
        <v>5.1100000000000003</v>
      </c>
      <c r="E39" s="215">
        <v>82</v>
      </c>
      <c r="F39" s="208"/>
      <c r="G39" s="215"/>
      <c r="H39" s="215"/>
    </row>
    <row r="40" spans="1:8" ht="135">
      <c r="A40" s="205">
        <v>4</v>
      </c>
      <c r="B40" s="218" t="s">
        <v>572</v>
      </c>
      <c r="C40" s="206" t="s">
        <v>457</v>
      </c>
      <c r="D40" s="207">
        <v>409.2</v>
      </c>
      <c r="E40" s="208">
        <v>9.5</v>
      </c>
      <c r="F40" s="208"/>
      <c r="G40" s="208"/>
      <c r="H40" s="208"/>
    </row>
    <row r="41" spans="1:8">
      <c r="A41" s="205"/>
      <c r="B41" s="228"/>
      <c r="C41" s="206"/>
      <c r="D41" s="207"/>
      <c r="E41" s="228"/>
      <c r="F41" s="228"/>
      <c r="G41" s="228"/>
      <c r="H41" s="228"/>
    </row>
    <row r="42" spans="1:8" ht="120">
      <c r="A42" s="205">
        <v>5</v>
      </c>
      <c r="B42" s="218" t="s">
        <v>577</v>
      </c>
      <c r="C42" s="206"/>
      <c r="D42" s="217"/>
      <c r="E42" s="228"/>
      <c r="F42" s="228"/>
      <c r="G42" s="228"/>
      <c r="H42" s="228"/>
    </row>
    <row r="43" spans="1:8" ht="60">
      <c r="A43" s="205"/>
      <c r="B43" s="213" t="s">
        <v>576</v>
      </c>
      <c r="C43" s="214"/>
      <c r="D43" s="225">
        <v>5.51</v>
      </c>
      <c r="E43" s="215"/>
      <c r="F43" s="215"/>
      <c r="G43" s="215"/>
      <c r="H43" s="215"/>
    </row>
    <row r="44" spans="1:8" ht="45">
      <c r="A44" s="205"/>
      <c r="B44" s="213" t="s">
        <v>52</v>
      </c>
      <c r="C44" s="214"/>
      <c r="D44" s="225">
        <v>5.43</v>
      </c>
      <c r="E44" s="215"/>
      <c r="F44" s="215"/>
      <c r="G44" s="215"/>
      <c r="H44" s="215"/>
    </row>
    <row r="45" spans="1:8" ht="45">
      <c r="A45" s="205"/>
      <c r="B45" s="213" t="s">
        <v>53</v>
      </c>
      <c r="C45" s="214"/>
      <c r="D45" s="225">
        <v>1.28</v>
      </c>
      <c r="E45" s="215"/>
      <c r="F45" s="215"/>
      <c r="G45" s="215"/>
      <c r="H45" s="215"/>
    </row>
    <row r="46" spans="1:8" ht="45">
      <c r="A46" s="205"/>
      <c r="B46" s="213" t="s">
        <v>54</v>
      </c>
      <c r="C46" s="214"/>
      <c r="D46" s="225">
        <v>7.65</v>
      </c>
      <c r="E46" s="215"/>
      <c r="F46" s="215"/>
      <c r="G46" s="215"/>
      <c r="H46" s="215"/>
    </row>
    <row r="47" spans="1:8" ht="45">
      <c r="A47" s="205"/>
      <c r="B47" s="213" t="s">
        <v>55</v>
      </c>
      <c r="C47" s="214"/>
      <c r="D47" s="225">
        <v>8.23</v>
      </c>
      <c r="E47" s="215"/>
      <c r="F47" s="215"/>
      <c r="G47" s="215"/>
      <c r="H47" s="215"/>
    </row>
    <row r="48" spans="1:8" ht="30">
      <c r="A48" s="205"/>
      <c r="B48" s="213" t="s">
        <v>56</v>
      </c>
      <c r="C48" s="214"/>
      <c r="D48" s="225">
        <v>8.0500000000000007</v>
      </c>
      <c r="E48" s="215"/>
      <c r="F48" s="215"/>
      <c r="G48" s="215"/>
      <c r="H48" s="215"/>
    </row>
    <row r="49" spans="1:8" ht="30">
      <c r="A49" s="205"/>
      <c r="B49" s="213" t="s">
        <v>57</v>
      </c>
      <c r="C49" s="214"/>
      <c r="D49" s="225">
        <v>4.3600000000000003</v>
      </c>
      <c r="E49" s="215"/>
      <c r="F49" s="215"/>
      <c r="G49" s="215"/>
      <c r="H49" s="215"/>
    </row>
    <row r="50" spans="1:8" ht="30">
      <c r="A50" s="205"/>
      <c r="B50" s="213" t="s">
        <v>58</v>
      </c>
      <c r="C50" s="221"/>
      <c r="D50" s="225">
        <v>4.24</v>
      </c>
      <c r="E50" s="215"/>
      <c r="F50" s="215"/>
      <c r="G50" s="215"/>
      <c r="H50" s="215"/>
    </row>
    <row r="51" spans="1:8">
      <c r="A51" s="205"/>
      <c r="B51" s="213"/>
      <c r="C51" s="214" t="s">
        <v>462</v>
      </c>
      <c r="D51" s="194">
        <f>SUM(D43:D50)</f>
        <v>44.75</v>
      </c>
      <c r="E51" s="215">
        <v>87</v>
      </c>
      <c r="F51" s="208"/>
      <c r="G51" s="215"/>
      <c r="H51" s="215"/>
    </row>
    <row r="52" spans="1:8" ht="90">
      <c r="A52" s="205" t="s">
        <v>464</v>
      </c>
      <c r="B52" s="218" t="s">
        <v>474</v>
      </c>
      <c r="C52" s="206"/>
      <c r="D52" s="207"/>
    </row>
    <row r="53" spans="1:8">
      <c r="A53" s="205"/>
      <c r="B53" s="219" t="s">
        <v>59</v>
      </c>
      <c r="C53" s="214" t="s">
        <v>462</v>
      </c>
      <c r="D53" s="194">
        <v>2.46</v>
      </c>
      <c r="E53" s="208">
        <v>95</v>
      </c>
      <c r="F53" s="208"/>
      <c r="G53" s="215"/>
      <c r="H53" s="215"/>
    </row>
    <row r="54" spans="1:8" ht="150">
      <c r="A54" s="205">
        <v>7</v>
      </c>
      <c r="B54" s="218" t="s">
        <v>475</v>
      </c>
      <c r="C54" s="228"/>
      <c r="D54" s="228"/>
      <c r="E54" s="228"/>
      <c r="F54" s="228"/>
      <c r="G54" s="228"/>
      <c r="H54" s="228"/>
    </row>
    <row r="55" spans="1:8">
      <c r="A55" s="205"/>
      <c r="B55" s="218" t="s">
        <v>476</v>
      </c>
      <c r="C55" s="206"/>
      <c r="D55" s="195">
        <v>412.25</v>
      </c>
      <c r="E55" s="228"/>
      <c r="F55" s="228"/>
      <c r="G55" s="222"/>
      <c r="H55" s="222"/>
    </row>
    <row r="56" spans="1:8">
      <c r="A56" s="205"/>
      <c r="B56" s="218" t="s">
        <v>477</v>
      </c>
      <c r="C56" s="206"/>
      <c r="D56" s="195">
        <v>422.29</v>
      </c>
      <c r="E56" s="228"/>
      <c r="F56" s="228"/>
      <c r="G56" s="228"/>
      <c r="H56" s="228"/>
    </row>
    <row r="57" spans="1:8">
      <c r="A57" s="205"/>
      <c r="B57" s="218"/>
      <c r="C57" s="206" t="s">
        <v>457</v>
      </c>
      <c r="D57" s="207">
        <v>834.54</v>
      </c>
      <c r="E57" s="208">
        <v>30</v>
      </c>
      <c r="F57" s="208"/>
      <c r="G57" s="215"/>
      <c r="H57" s="215"/>
    </row>
    <row r="58" spans="1:8" ht="105">
      <c r="A58" s="205" t="s">
        <v>483</v>
      </c>
      <c r="B58" s="218" t="s">
        <v>479</v>
      </c>
      <c r="C58" s="206"/>
      <c r="D58" s="195">
        <v>1.04</v>
      </c>
      <c r="E58" s="228"/>
      <c r="F58" s="228"/>
      <c r="G58" s="228"/>
      <c r="H58" s="228"/>
    </row>
    <row r="59" spans="1:8">
      <c r="A59" s="205"/>
      <c r="B59" s="218" t="s">
        <v>480</v>
      </c>
      <c r="C59" s="206"/>
      <c r="D59" s="195">
        <v>4.47</v>
      </c>
      <c r="E59" s="228"/>
      <c r="F59" s="228"/>
      <c r="G59" s="228"/>
      <c r="H59" s="228"/>
    </row>
    <row r="60" spans="1:8">
      <c r="A60" s="205"/>
      <c r="B60" s="218" t="s">
        <v>481</v>
      </c>
      <c r="C60" s="206"/>
      <c r="D60" s="195">
        <v>1.3</v>
      </c>
      <c r="E60" s="228"/>
      <c r="F60" s="228"/>
      <c r="G60" s="228"/>
      <c r="H60" s="228"/>
    </row>
    <row r="61" spans="1:8">
      <c r="A61" s="205"/>
      <c r="B61" s="218" t="s">
        <v>482</v>
      </c>
      <c r="C61" s="206" t="s">
        <v>462</v>
      </c>
      <c r="D61" s="207">
        <v>5.51</v>
      </c>
      <c r="E61" s="208">
        <v>85</v>
      </c>
      <c r="F61" s="208"/>
      <c r="G61" s="215"/>
      <c r="H61" s="215"/>
    </row>
    <row r="62" spans="1:8" ht="90">
      <c r="A62" s="205" t="s">
        <v>522</v>
      </c>
      <c r="B62" s="218" t="s">
        <v>434</v>
      </c>
      <c r="C62" s="206" t="s">
        <v>462</v>
      </c>
      <c r="D62" s="207">
        <f>(15.15+0.4+1.1+1.2)*0.3</f>
        <v>5.3550000000000004</v>
      </c>
      <c r="E62" s="208">
        <v>85</v>
      </c>
      <c r="F62" s="208"/>
      <c r="G62" s="215"/>
      <c r="H62" s="215"/>
    </row>
    <row r="63" spans="1:8" ht="15.75" thickBot="1">
      <c r="A63" s="228"/>
      <c r="B63" s="209" t="s">
        <v>484</v>
      </c>
      <c r="C63" s="210"/>
      <c r="D63" s="211"/>
      <c r="E63" s="212"/>
      <c r="F63" s="212"/>
      <c r="G63" s="212">
        <f>SUM(G28:G62)</f>
        <v>0</v>
      </c>
      <c r="H63" s="212"/>
    </row>
    <row r="64" spans="1:8" ht="15.75" thickTop="1">
      <c r="A64" s="205"/>
      <c r="B64" s="218"/>
      <c r="C64" s="206"/>
      <c r="D64" s="207"/>
      <c r="E64" s="228"/>
      <c r="F64" s="228"/>
      <c r="G64" s="228"/>
      <c r="H64" s="228"/>
    </row>
    <row r="65" spans="1:8">
      <c r="A65" s="200" t="s">
        <v>485</v>
      </c>
      <c r="B65" s="201" t="s">
        <v>486</v>
      </c>
      <c r="C65" s="206"/>
      <c r="D65" s="207"/>
      <c r="E65" s="228"/>
      <c r="F65" s="228"/>
      <c r="G65" s="228"/>
      <c r="H65" s="228"/>
    </row>
    <row r="66" spans="1:8" ht="165">
      <c r="A66" s="205"/>
      <c r="B66" s="1" t="s">
        <v>487</v>
      </c>
      <c r="C66" s="206"/>
      <c r="D66" s="207"/>
      <c r="E66" s="228"/>
      <c r="F66" s="228"/>
      <c r="G66" s="228"/>
      <c r="H66" s="228"/>
    </row>
    <row r="67" spans="1:8" ht="60">
      <c r="A67" s="205">
        <v>1</v>
      </c>
      <c r="B67" s="218" t="s">
        <v>488</v>
      </c>
      <c r="C67" s="206"/>
      <c r="D67" s="207"/>
      <c r="E67" s="228"/>
      <c r="F67" s="228"/>
      <c r="G67" s="228"/>
      <c r="H67" s="228"/>
    </row>
    <row r="68" spans="1:8">
      <c r="A68" s="205"/>
      <c r="B68" s="218" t="s">
        <v>489</v>
      </c>
      <c r="C68" s="206" t="s">
        <v>490</v>
      </c>
      <c r="D68" s="217">
        <v>12925.94</v>
      </c>
      <c r="E68" s="207">
        <v>0.85</v>
      </c>
      <c r="F68" s="208"/>
      <c r="G68" s="215"/>
      <c r="H68" s="215"/>
    </row>
    <row r="69" spans="1:8">
      <c r="A69" s="205"/>
      <c r="B69" s="218" t="s">
        <v>491</v>
      </c>
      <c r="C69" s="206" t="s">
        <v>490</v>
      </c>
      <c r="D69" s="217">
        <v>4304.99</v>
      </c>
      <c r="E69" s="207">
        <v>0.85</v>
      </c>
      <c r="F69" s="208"/>
      <c r="G69" s="215"/>
      <c r="H69" s="215"/>
    </row>
    <row r="70" spans="1:8" ht="15.75" thickBot="1">
      <c r="A70" s="205"/>
      <c r="B70" s="209" t="s">
        <v>492</v>
      </c>
      <c r="C70" s="210"/>
      <c r="D70" s="211"/>
      <c r="E70" s="212"/>
      <c r="F70" s="212"/>
      <c r="G70" s="212">
        <f>SUM(G66:G69)</f>
        <v>0</v>
      </c>
      <c r="H70" s="212"/>
    </row>
    <row r="71" spans="1:8" ht="15.75" thickTop="1">
      <c r="A71" s="205"/>
      <c r="B71" s="201"/>
      <c r="C71" s="202"/>
      <c r="D71" s="203"/>
      <c r="E71" s="204"/>
      <c r="F71" s="204"/>
      <c r="G71" s="204"/>
      <c r="H71" s="204"/>
    </row>
    <row r="72" spans="1:8">
      <c r="A72" s="200" t="s">
        <v>493</v>
      </c>
      <c r="B72" s="201" t="s">
        <v>494</v>
      </c>
      <c r="C72" s="223"/>
      <c r="D72" s="228"/>
      <c r="E72" s="228"/>
      <c r="F72" s="228"/>
      <c r="G72" s="228"/>
      <c r="H72" s="228"/>
    </row>
    <row r="73" spans="1:8" ht="225">
      <c r="A73" s="205"/>
      <c r="B73" s="1" t="s">
        <v>495</v>
      </c>
      <c r="C73" s="223"/>
      <c r="D73" s="228"/>
      <c r="E73" s="228"/>
      <c r="F73" s="228"/>
      <c r="G73" s="228"/>
      <c r="H73" s="228"/>
    </row>
    <row r="74" spans="1:8" ht="135">
      <c r="A74" s="205">
        <v>1</v>
      </c>
      <c r="B74" s="1" t="s">
        <v>496</v>
      </c>
      <c r="C74" s="206"/>
      <c r="D74" s="2"/>
      <c r="E74" s="208"/>
      <c r="F74" s="208"/>
      <c r="G74" s="208"/>
      <c r="H74" s="208"/>
    </row>
    <row r="75" spans="1:8">
      <c r="A75" s="205"/>
      <c r="B75" s="213" t="s">
        <v>60</v>
      </c>
      <c r="C75" s="214" t="s">
        <v>457</v>
      </c>
      <c r="D75" s="193">
        <v>816.32</v>
      </c>
      <c r="E75" s="215">
        <v>7.5</v>
      </c>
      <c r="F75" s="208"/>
      <c r="G75" s="215"/>
      <c r="H75" s="215"/>
    </row>
    <row r="76" spans="1:8" ht="75">
      <c r="A76" s="205">
        <v>2</v>
      </c>
      <c r="B76" s="218" t="s">
        <v>497</v>
      </c>
      <c r="C76" s="206"/>
      <c r="D76" s="207"/>
      <c r="E76" s="208"/>
      <c r="F76" s="208"/>
      <c r="G76" s="215"/>
      <c r="H76" s="215"/>
    </row>
    <row r="77" spans="1:8" ht="60">
      <c r="A77" s="205"/>
      <c r="B77" s="224" t="s">
        <v>61</v>
      </c>
      <c r="C77" s="214"/>
      <c r="D77" s="225">
        <f>(60.21*2.73+ 32.6*0.22+2.4*2.02+12.6*1.42+1.75*0.67+0.8*1.02+1.8*0.32) * 0.2</f>
        <v>39.369960000000006</v>
      </c>
      <c r="E77" s="215"/>
      <c r="F77" s="215"/>
      <c r="G77" s="215"/>
      <c r="H77" s="215"/>
    </row>
    <row r="78" spans="1:8" ht="45">
      <c r="A78" s="205"/>
      <c r="B78" s="224" t="s">
        <v>62</v>
      </c>
      <c r="C78" s="214"/>
      <c r="D78" s="225">
        <f>(63.4*2.69+ 36.5*0.18+3.2*1.98+11.2*1.38+0.8*0.98+1.3*1.33) * 0.2</f>
        <v>40.284199999999998</v>
      </c>
      <c r="E78" s="215"/>
      <c r="F78" s="215"/>
      <c r="G78" s="215"/>
      <c r="H78" s="215"/>
    </row>
    <row r="79" spans="1:8" ht="30">
      <c r="A79" s="205"/>
      <c r="B79" s="219" t="s">
        <v>63</v>
      </c>
      <c r="C79" s="214"/>
      <c r="D79" s="225">
        <f>(72.25*2.73+7*1.63) * 0.2</f>
        <v>41.730500000000006</v>
      </c>
      <c r="E79" s="215"/>
      <c r="F79" s="215"/>
      <c r="G79" s="215"/>
      <c r="H79" s="215"/>
    </row>
    <row r="80" spans="1:8" ht="30">
      <c r="A80" s="205"/>
      <c r="B80" s="219" t="s">
        <v>64</v>
      </c>
      <c r="C80" s="214"/>
      <c r="D80" s="225">
        <f>(62.94*2.69+8*1.59) * 0.2</f>
        <v>36.405719999999995</v>
      </c>
      <c r="E80" s="215"/>
      <c r="F80" s="215"/>
      <c r="G80" s="215"/>
      <c r="H80" s="215"/>
    </row>
    <row r="81" spans="1:8" ht="17.25">
      <c r="A81" s="205"/>
      <c r="B81" s="219"/>
      <c r="C81" s="214" t="s">
        <v>72</v>
      </c>
      <c r="D81" s="194">
        <f>SUM(D77:D80)</f>
        <v>157.79038</v>
      </c>
      <c r="E81" s="215">
        <v>80</v>
      </c>
      <c r="F81" s="208"/>
      <c r="G81" s="215"/>
      <c r="H81" s="215"/>
    </row>
    <row r="82" spans="1:8" ht="180">
      <c r="A82" s="205">
        <v>3</v>
      </c>
      <c r="B82" s="218" t="s">
        <v>498</v>
      </c>
    </row>
    <row r="83" spans="1:8" ht="30">
      <c r="A83" s="205"/>
      <c r="B83" s="218" t="s">
        <v>427</v>
      </c>
      <c r="C83" s="206"/>
      <c r="D83" s="195">
        <f>78.69*2.73 + 20*0.9*0.63</f>
        <v>226.16370000000001</v>
      </c>
      <c r="E83" s="208"/>
      <c r="F83" s="208"/>
      <c r="G83" s="208"/>
      <c r="H83" s="208"/>
    </row>
    <row r="84" spans="1:8" ht="30">
      <c r="A84" s="205"/>
      <c r="B84" s="218" t="s">
        <v>428</v>
      </c>
      <c r="C84" s="206"/>
      <c r="D84" s="195">
        <f>94.04*2.69 + 27*0.9*0.59</f>
        <v>267.30459999999999</v>
      </c>
      <c r="E84" s="208"/>
      <c r="F84" s="208"/>
      <c r="G84" s="208"/>
      <c r="H84" s="208"/>
    </row>
    <row r="85" spans="1:8">
      <c r="A85" s="205"/>
      <c r="B85" s="218"/>
      <c r="C85" s="206" t="s">
        <v>457</v>
      </c>
      <c r="D85" s="207">
        <f>SUM(D83:D84)</f>
        <v>493.4683</v>
      </c>
      <c r="E85" s="208">
        <v>17.5</v>
      </c>
      <c r="F85" s="208"/>
      <c r="G85" s="215"/>
      <c r="H85" s="215"/>
    </row>
    <row r="86" spans="1:8" ht="45">
      <c r="A86" s="205">
        <v>4</v>
      </c>
      <c r="B86" s="218" t="s">
        <v>433</v>
      </c>
      <c r="D86" s="207"/>
    </row>
    <row r="87" spans="1:8">
      <c r="A87" s="205"/>
      <c r="B87" s="218" t="s">
        <v>429</v>
      </c>
      <c r="C87" s="206" t="s">
        <v>457</v>
      </c>
      <c r="D87" s="207">
        <v>115.78</v>
      </c>
      <c r="E87" s="208">
        <v>16</v>
      </c>
      <c r="F87" s="208"/>
      <c r="G87" s="215"/>
      <c r="H87" s="215"/>
    </row>
    <row r="88" spans="1:8" ht="270">
      <c r="A88" s="205">
        <v>5</v>
      </c>
      <c r="B88" s="218" t="s">
        <v>499</v>
      </c>
      <c r="D88" s="207"/>
      <c r="G88" s="208"/>
      <c r="H88" s="208"/>
    </row>
    <row r="89" spans="1:8">
      <c r="A89" s="205"/>
      <c r="B89" s="218" t="s">
        <v>430</v>
      </c>
      <c r="C89" s="206" t="s">
        <v>500</v>
      </c>
      <c r="D89" s="207">
        <v>53.06</v>
      </c>
      <c r="E89" s="208">
        <v>138</v>
      </c>
      <c r="F89" s="208"/>
      <c r="G89" s="215"/>
      <c r="H89" s="215"/>
    </row>
    <row r="90" spans="1:8" ht="152.25">
      <c r="A90" s="205">
        <v>6</v>
      </c>
      <c r="B90" s="218" t="s">
        <v>73</v>
      </c>
      <c r="D90" s="207"/>
    </row>
    <row r="91" spans="1:8" ht="75">
      <c r="A91" s="205"/>
      <c r="B91" s="218" t="s">
        <v>65</v>
      </c>
      <c r="C91" s="206"/>
      <c r="D91" s="195">
        <f>(14.1+12.79+12.8+17.4+11.93+21.54+21.3+13.6+11.39+65.59+13.5+22.3+19.1+7.4+15.3+21.1+11.53+13.63+13.6+19.89+19.3+6.4+11.19+27.9+7.9+5.5+7.6+6.3+7.6+7.7+7.5+7.6)*2.73 - (29*0.9*2.1+ 5.8*2.73)*2</f>
        <v>1175.3364000000001</v>
      </c>
      <c r="E91" s="208"/>
      <c r="F91" s="208"/>
      <c r="G91" s="208"/>
      <c r="H91" s="208"/>
    </row>
    <row r="92" spans="1:8" ht="90">
      <c r="A92" s="205"/>
      <c r="B92" s="218" t="s">
        <v>66</v>
      </c>
      <c r="C92" s="206"/>
      <c r="D92" s="195">
        <f>(12.8+12.8+14.1+12.9+11.93+6.5+21.54+21.3+55.32+7.4+8.1+13.6+13.5+13.38+9.22+19.7+19.1+15.3+21.3+7.95+13.62+7.45+13.6+27+8.66+6.9+15.4+11.7+11.9+11.2+12.7+7.9+5.5+7.6+7.9+7.6+7.7+6.1+8.1)*2.69 -(32*0.9*2.1 + 5.1*2.69)*2</f>
        <v>1240.3683000000001</v>
      </c>
      <c r="E92" s="208"/>
      <c r="F92" s="208"/>
      <c r="G92" s="208"/>
      <c r="H92" s="208"/>
    </row>
    <row r="93" spans="1:8">
      <c r="A93" s="205"/>
      <c r="B93" s="218"/>
      <c r="C93" s="206" t="s">
        <v>457</v>
      </c>
      <c r="D93" s="207">
        <f>SUM(D91:D92)</f>
        <v>2415.7047000000002</v>
      </c>
      <c r="E93" s="208">
        <v>6.5</v>
      </c>
      <c r="F93" s="208"/>
      <c r="G93" s="215"/>
      <c r="H93" s="215"/>
    </row>
    <row r="94" spans="1:8" ht="75">
      <c r="A94" s="205">
        <v>7</v>
      </c>
      <c r="B94" s="218" t="s">
        <v>431</v>
      </c>
      <c r="C94" s="206" t="s">
        <v>457</v>
      </c>
      <c r="D94" s="207">
        <f>393.9 + 398.8</f>
        <v>792.7</v>
      </c>
      <c r="E94" s="208">
        <v>6.5</v>
      </c>
      <c r="F94" s="208"/>
      <c r="G94" s="215"/>
      <c r="H94" s="215"/>
    </row>
    <row r="95" spans="1:8" ht="60">
      <c r="A95" s="205">
        <v>8</v>
      </c>
      <c r="B95" s="226" t="s">
        <v>432</v>
      </c>
      <c r="C95" s="206" t="s">
        <v>457</v>
      </c>
      <c r="D95" s="207">
        <v>23.6</v>
      </c>
      <c r="E95" s="208">
        <v>6.5</v>
      </c>
      <c r="F95" s="208"/>
      <c r="G95" s="215"/>
      <c r="H95" s="215"/>
    </row>
    <row r="96" spans="1:8" ht="135">
      <c r="A96" s="205">
        <v>9</v>
      </c>
      <c r="B96" s="218" t="s">
        <v>435</v>
      </c>
      <c r="C96" s="206" t="s">
        <v>500</v>
      </c>
      <c r="D96" s="207">
        <f>26.6 + 28.6 + 8.6+20+ 18 + 8.5</f>
        <v>110.30000000000001</v>
      </c>
      <c r="E96" s="208">
        <v>6</v>
      </c>
      <c r="F96" s="208"/>
      <c r="G96" s="215"/>
      <c r="H96" s="215"/>
    </row>
    <row r="97" spans="1:8" ht="150">
      <c r="A97" s="205">
        <v>10</v>
      </c>
      <c r="B97" s="218" t="s">
        <v>436</v>
      </c>
      <c r="C97" s="206" t="s">
        <v>457</v>
      </c>
      <c r="D97" s="207">
        <f>(9.34+9.3)*7.15</f>
        <v>133.27600000000001</v>
      </c>
      <c r="E97" s="208">
        <v>7</v>
      </c>
      <c r="F97" s="208"/>
      <c r="G97" s="215"/>
      <c r="H97" s="215"/>
    </row>
    <row r="98" spans="1:8" ht="15.75" thickBot="1">
      <c r="A98" s="205"/>
      <c r="B98" s="209" t="s">
        <v>501</v>
      </c>
      <c r="C98" s="210"/>
      <c r="D98" s="211"/>
      <c r="E98" s="212"/>
      <c r="F98" s="212"/>
      <c r="G98" s="212">
        <f>SUM(G73:G97)</f>
        <v>0</v>
      </c>
      <c r="H98" s="212"/>
    </row>
    <row r="99" spans="1:8" ht="15.75" thickTop="1">
      <c r="A99" s="205"/>
      <c r="B99" s="201"/>
      <c r="C99" s="202"/>
      <c r="D99" s="203"/>
      <c r="E99" s="204"/>
      <c r="F99" s="204"/>
      <c r="G99" s="204"/>
      <c r="H99" s="204"/>
    </row>
    <row r="100" spans="1:8">
      <c r="A100" s="200" t="s">
        <v>502</v>
      </c>
      <c r="B100" s="201" t="s">
        <v>503</v>
      </c>
      <c r="C100" s="206"/>
      <c r="D100" s="207"/>
      <c r="E100" s="228"/>
      <c r="F100" s="228"/>
      <c r="G100" s="228"/>
      <c r="H100" s="228"/>
    </row>
    <row r="101" spans="1:8" ht="184.5">
      <c r="A101" s="205">
        <v>1</v>
      </c>
      <c r="B101" s="1" t="s">
        <v>74</v>
      </c>
      <c r="C101" s="206" t="s">
        <v>457</v>
      </c>
      <c r="D101" s="207">
        <v>487.06</v>
      </c>
      <c r="E101" s="208">
        <v>6</v>
      </c>
      <c r="F101" s="208"/>
      <c r="G101" s="215"/>
      <c r="H101" s="215"/>
    </row>
    <row r="102" spans="1:8" ht="216.75">
      <c r="A102" s="205">
        <v>2</v>
      </c>
      <c r="B102" s="1" t="s">
        <v>75</v>
      </c>
    </row>
    <row r="103" spans="1:8" ht="45">
      <c r="A103" s="205"/>
      <c r="B103" s="1" t="s">
        <v>438</v>
      </c>
      <c r="C103" s="206"/>
      <c r="D103" s="195">
        <f>(3.51+3.2+3.46+3.38+2.36+3.38+1.7+3.79)+(7.9+5.5+7.6+6.3+7.6+7.7+7.5+7.6)*0.2 + 6*1.8*0.8</f>
        <v>44.96</v>
      </c>
      <c r="E103" s="208"/>
      <c r="F103" s="208"/>
      <c r="G103" s="208"/>
      <c r="H103" s="208"/>
    </row>
    <row r="104" spans="1:8" ht="45">
      <c r="A104" s="205"/>
      <c r="B104" s="1" t="s">
        <v>437</v>
      </c>
      <c r="C104" s="206"/>
      <c r="D104" s="195">
        <f>(3.9+2.2+3.46+3.38+1.7+3.79+3.38+3.77)+(7.9+5.5+7.6+7.9+7.6+7.7+6.1+8.1)*0.2+6*1.8*0.8</f>
        <v>45.9</v>
      </c>
      <c r="E104" s="208"/>
      <c r="F104" s="208"/>
      <c r="G104" s="208"/>
      <c r="H104" s="208"/>
    </row>
    <row r="105" spans="1:8">
      <c r="A105" s="205"/>
      <c r="B105" s="1"/>
      <c r="C105" s="206" t="s">
        <v>457</v>
      </c>
      <c r="D105" s="207">
        <f>SUM(D103:D104)</f>
        <v>90.86</v>
      </c>
      <c r="E105" s="208">
        <v>7.5</v>
      </c>
      <c r="F105" s="208"/>
      <c r="G105" s="215"/>
      <c r="H105" s="215"/>
    </row>
    <row r="106" spans="1:8" ht="75">
      <c r="A106" s="205">
        <v>3</v>
      </c>
      <c r="B106" s="1" t="s">
        <v>18</v>
      </c>
      <c r="C106" s="206" t="s">
        <v>457</v>
      </c>
      <c r="D106" s="207">
        <v>19.5</v>
      </c>
      <c r="E106" s="208">
        <v>6</v>
      </c>
      <c r="F106" s="208"/>
      <c r="G106" s="215"/>
      <c r="H106" s="215"/>
    </row>
    <row r="107" spans="1:8" ht="167.25">
      <c r="A107" s="205">
        <v>4</v>
      </c>
      <c r="B107" s="1" t="s">
        <v>76</v>
      </c>
      <c r="C107" s="206" t="s">
        <v>457</v>
      </c>
      <c r="D107" s="207">
        <f>(75.68+92.86+17.17+17.17+84.08+101.5+11.37+11.85+4.92) + (92.15*2+19.85*1.64+6*1.05)</f>
        <v>639.75400000000013</v>
      </c>
      <c r="E107" s="208">
        <v>5</v>
      </c>
      <c r="F107" s="208"/>
      <c r="G107" s="215"/>
      <c r="H107" s="215"/>
    </row>
    <row r="108" spans="1:8" ht="105">
      <c r="A108" s="205">
        <v>5</v>
      </c>
      <c r="B108" s="1" t="s">
        <v>77</v>
      </c>
      <c r="C108" s="206" t="s">
        <v>504</v>
      </c>
      <c r="D108" s="207">
        <v>6</v>
      </c>
      <c r="E108" s="208">
        <v>8.5</v>
      </c>
      <c r="F108" s="208"/>
      <c r="G108" s="215"/>
      <c r="H108" s="215"/>
    </row>
    <row r="109" spans="1:8" ht="15.75" thickBot="1">
      <c r="A109" s="205"/>
      <c r="B109" s="209" t="s">
        <v>505</v>
      </c>
      <c r="C109" s="210"/>
      <c r="D109" s="211"/>
      <c r="E109" s="212"/>
      <c r="F109" s="212"/>
      <c r="G109" s="212">
        <f>SUM(G101:G108)</f>
        <v>0</v>
      </c>
      <c r="H109" s="212"/>
    </row>
    <row r="110" spans="1:8" ht="15.75" thickTop="1">
      <c r="A110" s="205"/>
      <c r="B110" s="228"/>
      <c r="C110" s="206"/>
      <c r="D110" s="207"/>
      <c r="E110" s="228"/>
      <c r="F110" s="228"/>
      <c r="G110" s="228"/>
      <c r="H110" s="228"/>
    </row>
    <row r="111" spans="1:8">
      <c r="A111" s="200" t="s">
        <v>506</v>
      </c>
      <c r="B111" s="201" t="s">
        <v>507</v>
      </c>
      <c r="C111" s="206"/>
      <c r="D111" s="207"/>
      <c r="E111" s="228"/>
      <c r="F111" s="228"/>
      <c r="G111" s="228"/>
      <c r="H111" s="228"/>
    </row>
    <row r="112" spans="1:8" ht="105">
      <c r="A112" s="205"/>
      <c r="B112" s="1" t="s">
        <v>508</v>
      </c>
      <c r="C112" s="206"/>
      <c r="D112" s="207"/>
      <c r="E112" s="228"/>
      <c r="F112" s="228"/>
      <c r="G112" s="228"/>
      <c r="H112" s="228"/>
    </row>
    <row r="113" spans="1:8" ht="90">
      <c r="A113" s="205">
        <v>1</v>
      </c>
      <c r="B113" s="1" t="s">
        <v>17</v>
      </c>
      <c r="C113" s="206" t="s">
        <v>457</v>
      </c>
      <c r="D113" s="3">
        <f>405.8 - 9.75 - 36.35</f>
        <v>359.7</v>
      </c>
      <c r="E113" s="208">
        <v>8.5</v>
      </c>
      <c r="F113" s="208"/>
      <c r="G113" s="215"/>
      <c r="H113" s="215"/>
    </row>
    <row r="114" spans="1:8" ht="105">
      <c r="A114" s="205">
        <v>2</v>
      </c>
      <c r="B114" s="1" t="s">
        <v>16</v>
      </c>
      <c r="C114" s="206" t="s">
        <v>457</v>
      </c>
      <c r="D114" s="3">
        <f>410.6 -40.92 - 9.75</f>
        <v>359.93</v>
      </c>
      <c r="E114" s="208">
        <v>2.5</v>
      </c>
      <c r="F114" s="208"/>
      <c r="G114" s="215"/>
      <c r="H114" s="215"/>
    </row>
    <row r="115" spans="1:8" ht="75">
      <c r="A115" s="205">
        <v>3</v>
      </c>
      <c r="B115" s="1" t="s">
        <v>509</v>
      </c>
      <c r="C115" s="206" t="s">
        <v>457</v>
      </c>
      <c r="D115" s="207">
        <v>34.39</v>
      </c>
      <c r="E115" s="208">
        <v>1.6</v>
      </c>
      <c r="F115" s="208"/>
      <c r="G115" s="215"/>
      <c r="H115" s="215"/>
    </row>
    <row r="116" spans="1:8" ht="90">
      <c r="A116" s="205">
        <v>4</v>
      </c>
      <c r="B116" s="1" t="s">
        <v>510</v>
      </c>
      <c r="C116" s="206" t="s">
        <v>457</v>
      </c>
      <c r="D116" s="3">
        <v>371</v>
      </c>
      <c r="E116" s="208">
        <v>45</v>
      </c>
      <c r="F116" s="208"/>
      <c r="G116" s="215"/>
      <c r="H116" s="215"/>
    </row>
    <row r="117" spans="1:8" ht="75">
      <c r="A117" s="205">
        <v>5</v>
      </c>
      <c r="B117" s="1" t="s">
        <v>439</v>
      </c>
      <c r="C117" s="206" t="s">
        <v>457</v>
      </c>
      <c r="D117" s="3">
        <f>(107.67 + 19.85)* 0.63</f>
        <v>80.337600000000009</v>
      </c>
      <c r="E117" s="208">
        <v>25</v>
      </c>
      <c r="F117" s="208"/>
      <c r="G117" s="215"/>
      <c r="H117" s="215"/>
    </row>
    <row r="118" spans="1:8" ht="60">
      <c r="A118" s="205">
        <v>6</v>
      </c>
      <c r="B118" s="227" t="s">
        <v>440</v>
      </c>
      <c r="C118" s="228" t="s">
        <v>457</v>
      </c>
      <c r="D118" s="207">
        <f>(0.5+0.34) *(26.6 + 28.6 + 8.6+20+ 18 + 8.5) + 0.34*19.85</f>
        <v>99.40100000000001</v>
      </c>
      <c r="E118" s="229">
        <v>12.2</v>
      </c>
      <c r="F118" s="208"/>
      <c r="G118" s="215"/>
      <c r="H118" s="215"/>
    </row>
    <row r="119" spans="1:8" ht="120">
      <c r="A119" s="205">
        <v>7</v>
      </c>
      <c r="B119" s="1" t="s">
        <v>441</v>
      </c>
      <c r="C119" s="206" t="s">
        <v>457</v>
      </c>
      <c r="D119" s="207">
        <f>4.53 + 13.39</f>
        <v>17.920000000000002</v>
      </c>
      <c r="E119" s="208">
        <v>13</v>
      </c>
      <c r="F119" s="208"/>
      <c r="G119" s="215"/>
      <c r="H119" s="215"/>
    </row>
    <row r="120" spans="1:8" ht="135">
      <c r="A120" s="205">
        <v>8</v>
      </c>
      <c r="B120" s="1" t="s">
        <v>511</v>
      </c>
      <c r="C120" s="206" t="s">
        <v>457</v>
      </c>
      <c r="D120" s="207">
        <v>36.35</v>
      </c>
      <c r="E120" s="208">
        <v>14</v>
      </c>
      <c r="F120" s="208"/>
      <c r="G120" s="215"/>
      <c r="H120" s="215"/>
    </row>
    <row r="121" spans="1:8" ht="105">
      <c r="A121" s="205">
        <v>9</v>
      </c>
      <c r="B121" s="1" t="s">
        <v>442</v>
      </c>
      <c r="C121" s="206" t="s">
        <v>457</v>
      </c>
      <c r="D121" s="249">
        <f>10.25*2.62</f>
        <v>26.855</v>
      </c>
      <c r="E121" s="208">
        <v>8.5</v>
      </c>
      <c r="F121" s="208"/>
      <c r="G121" s="215"/>
      <c r="H121" s="215"/>
    </row>
    <row r="122" spans="1:8" ht="135">
      <c r="A122" s="205">
        <v>10</v>
      </c>
      <c r="B122" s="1" t="s">
        <v>443</v>
      </c>
      <c r="C122" s="206" t="s">
        <v>457</v>
      </c>
      <c r="D122" s="249">
        <f>(35.58 + 43.33)*2.6 - 12*1*2.1</f>
        <v>179.96600000000001</v>
      </c>
      <c r="E122" s="229">
        <v>8</v>
      </c>
      <c r="F122" s="208"/>
      <c r="G122" s="215"/>
      <c r="H122" s="215"/>
    </row>
    <row r="123" spans="1:8" ht="150">
      <c r="A123" s="205">
        <v>11</v>
      </c>
      <c r="B123" s="1" t="s">
        <v>444</v>
      </c>
      <c r="C123" s="206" t="s">
        <v>457</v>
      </c>
      <c r="D123" s="207">
        <f>145.49+4.28+60.3+51.5+9.33+38.61+22.17+74.4+64.73+69+22.12+(21.67*2.6-9*2.3)*2</f>
        <v>633.21400000000006</v>
      </c>
      <c r="E123" s="208">
        <v>15.5</v>
      </c>
      <c r="F123" s="208"/>
      <c r="G123" s="215"/>
      <c r="H123" s="215"/>
    </row>
    <row r="124" spans="1:8" ht="135">
      <c r="A124" s="205">
        <v>12</v>
      </c>
      <c r="B124" s="1" t="s">
        <v>78</v>
      </c>
      <c r="C124" s="206" t="s">
        <v>500</v>
      </c>
      <c r="D124" s="207">
        <f>22*5.9+8*6.7+6*6.2+16*5.4+3*2.6+2*3.8+4*7+8*1.8+7.8+3.6+5.34</f>
        <v>381.54</v>
      </c>
      <c r="E124" s="208">
        <v>4</v>
      </c>
      <c r="F124" s="208"/>
      <c r="G124" s="215"/>
      <c r="H124" s="215"/>
    </row>
    <row r="125" spans="1:8" ht="120">
      <c r="A125" s="205">
        <v>13</v>
      </c>
      <c r="B125" s="1" t="s">
        <v>79</v>
      </c>
      <c r="C125" s="206" t="s">
        <v>512</v>
      </c>
      <c r="D125" s="207">
        <f>2*9.42*0.2 + 2*6.7*0.2</f>
        <v>6.4480000000000004</v>
      </c>
      <c r="E125" s="208">
        <v>2.6</v>
      </c>
      <c r="F125" s="208"/>
      <c r="G125" s="215"/>
      <c r="H125" s="215"/>
    </row>
    <row r="126" spans="1:8" ht="15.75" thickBot="1">
      <c r="A126" s="205"/>
      <c r="B126" s="209" t="s">
        <v>513</v>
      </c>
      <c r="C126" s="210"/>
      <c r="D126" s="211"/>
      <c r="E126" s="212"/>
      <c r="F126" s="212"/>
      <c r="G126" s="212">
        <f>SUM(G112:G125)</f>
        <v>0</v>
      </c>
      <c r="H126" s="212"/>
    </row>
    <row r="127" spans="1:8" ht="15.75" thickTop="1">
      <c r="A127" s="205"/>
      <c r="B127" s="201"/>
      <c r="C127" s="202"/>
      <c r="D127" s="203"/>
      <c r="E127" s="204"/>
      <c r="F127" s="204"/>
      <c r="G127" s="204"/>
      <c r="H127" s="204"/>
    </row>
    <row r="128" spans="1:8">
      <c r="A128" s="200" t="s">
        <v>514</v>
      </c>
      <c r="B128" s="201" t="s">
        <v>515</v>
      </c>
      <c r="C128" s="206"/>
      <c r="D128" s="207"/>
      <c r="E128" s="228"/>
      <c r="F128" s="228"/>
      <c r="G128" s="228"/>
      <c r="H128" s="228"/>
    </row>
    <row r="129" spans="1:8" ht="90">
      <c r="A129" s="205"/>
      <c r="B129" s="1" t="s">
        <v>516</v>
      </c>
      <c r="C129" s="206"/>
      <c r="D129" s="207"/>
      <c r="E129" s="228"/>
      <c r="F129" s="228"/>
      <c r="G129" s="228"/>
      <c r="H129" s="228"/>
    </row>
    <row r="130" spans="1:8" ht="180">
      <c r="A130" s="205">
        <v>1</v>
      </c>
      <c r="B130" s="1" t="s">
        <v>590</v>
      </c>
      <c r="C130" s="206" t="s">
        <v>504</v>
      </c>
      <c r="D130" s="207">
        <v>12</v>
      </c>
      <c r="E130" s="208">
        <v>220</v>
      </c>
      <c r="F130" s="208"/>
      <c r="G130" s="215"/>
      <c r="H130" s="215"/>
    </row>
    <row r="131" spans="1:8" ht="210">
      <c r="A131" s="205">
        <v>2</v>
      </c>
      <c r="B131" s="1" t="s">
        <v>591</v>
      </c>
      <c r="C131" s="206" t="s">
        <v>504</v>
      </c>
      <c r="D131" s="207">
        <v>10</v>
      </c>
      <c r="E131" s="208">
        <v>87</v>
      </c>
      <c r="F131" s="208"/>
      <c r="G131" s="215"/>
      <c r="H131" s="215"/>
    </row>
    <row r="132" spans="1:8" ht="195">
      <c r="A132" s="205">
        <v>3</v>
      </c>
      <c r="B132" s="1" t="s">
        <v>592</v>
      </c>
      <c r="C132" s="206" t="s">
        <v>504</v>
      </c>
      <c r="D132" s="207">
        <v>1</v>
      </c>
      <c r="E132" s="208">
        <v>235</v>
      </c>
      <c r="F132" s="208"/>
      <c r="G132" s="215"/>
      <c r="H132" s="215"/>
    </row>
    <row r="133" spans="1:8" ht="210">
      <c r="A133" s="205">
        <v>4</v>
      </c>
      <c r="B133" s="1" t="s">
        <v>593</v>
      </c>
      <c r="C133" s="206" t="s">
        <v>504</v>
      </c>
      <c r="D133" s="207">
        <v>27</v>
      </c>
      <c r="E133" s="208">
        <v>84</v>
      </c>
      <c r="F133" s="208"/>
      <c r="G133" s="215"/>
      <c r="H133" s="215"/>
    </row>
    <row r="134" spans="1:8" ht="210">
      <c r="A134" s="205">
        <v>5</v>
      </c>
      <c r="B134" s="1" t="s">
        <v>594</v>
      </c>
      <c r="C134" s="206" t="s">
        <v>504</v>
      </c>
      <c r="D134" s="207">
        <v>17</v>
      </c>
      <c r="E134" s="208">
        <v>80</v>
      </c>
      <c r="F134" s="208"/>
      <c r="G134" s="215"/>
      <c r="H134" s="215"/>
    </row>
    <row r="135" spans="1:8" ht="180">
      <c r="A135" s="205">
        <v>6</v>
      </c>
      <c r="B135" s="1" t="s">
        <v>517</v>
      </c>
      <c r="C135" s="228"/>
      <c r="D135" s="228"/>
      <c r="E135" s="228"/>
      <c r="F135" s="228"/>
      <c r="G135" s="228"/>
      <c r="H135" s="228"/>
    </row>
    <row r="136" spans="1:8">
      <c r="A136" s="205"/>
      <c r="B136" s="1" t="s">
        <v>595</v>
      </c>
      <c r="C136" s="206" t="s">
        <v>504</v>
      </c>
      <c r="D136" s="207">
        <v>9</v>
      </c>
      <c r="E136" s="208">
        <v>125</v>
      </c>
      <c r="F136" s="208"/>
      <c r="G136" s="215"/>
      <c r="H136" s="215"/>
    </row>
    <row r="137" spans="1:8">
      <c r="A137" s="205"/>
      <c r="B137" s="1" t="s">
        <v>596</v>
      </c>
      <c r="C137" s="206" t="s">
        <v>504</v>
      </c>
      <c r="D137" s="207">
        <v>12</v>
      </c>
      <c r="E137" s="208">
        <v>135</v>
      </c>
      <c r="F137" s="208"/>
      <c r="G137" s="215"/>
      <c r="H137" s="215"/>
    </row>
    <row r="138" spans="1:8" ht="195">
      <c r="A138" s="205" t="s">
        <v>478</v>
      </c>
      <c r="B138" s="1" t="s">
        <v>518</v>
      </c>
      <c r="C138" s="206"/>
      <c r="D138" s="207"/>
      <c r="E138" s="228"/>
      <c r="F138" s="228"/>
      <c r="G138" s="228"/>
      <c r="H138" s="228"/>
    </row>
    <row r="139" spans="1:8">
      <c r="A139" s="205"/>
      <c r="B139" s="1" t="s">
        <v>519</v>
      </c>
      <c r="C139" s="206" t="s">
        <v>504</v>
      </c>
      <c r="D139" s="207">
        <v>5</v>
      </c>
      <c r="E139" s="208">
        <v>135</v>
      </c>
      <c r="F139" s="208"/>
      <c r="G139" s="215"/>
      <c r="H139" s="215"/>
    </row>
    <row r="140" spans="1:8">
      <c r="A140" s="205"/>
      <c r="B140" s="1" t="s">
        <v>520</v>
      </c>
      <c r="C140" s="206" t="s">
        <v>504</v>
      </c>
      <c r="D140" s="207">
        <v>7</v>
      </c>
      <c r="E140" s="208">
        <v>162</v>
      </c>
      <c r="F140" s="208"/>
      <c r="G140" s="215"/>
      <c r="H140" s="215"/>
    </row>
    <row r="141" spans="1:8" ht="210">
      <c r="A141" s="205" t="s">
        <v>483</v>
      </c>
      <c r="B141" s="1" t="s">
        <v>583</v>
      </c>
      <c r="C141" s="228"/>
      <c r="D141" s="228"/>
      <c r="E141" s="228"/>
      <c r="F141" s="228"/>
      <c r="G141" s="228"/>
      <c r="H141" s="228"/>
    </row>
    <row r="142" spans="1:8">
      <c r="A142" s="205"/>
      <c r="B142" s="1" t="s">
        <v>521</v>
      </c>
      <c r="C142" s="206" t="s">
        <v>504</v>
      </c>
      <c r="D142" s="207">
        <v>7</v>
      </c>
      <c r="E142" s="208">
        <v>245</v>
      </c>
      <c r="F142" s="208"/>
      <c r="G142" s="215"/>
      <c r="H142" s="215"/>
    </row>
    <row r="143" spans="1:8">
      <c r="A143" s="205"/>
      <c r="B143" s="1" t="s">
        <v>597</v>
      </c>
      <c r="C143" s="206" t="s">
        <v>504</v>
      </c>
      <c r="D143" s="207">
        <v>8</v>
      </c>
      <c r="E143" s="208">
        <v>265</v>
      </c>
      <c r="F143" s="208"/>
      <c r="G143" s="215"/>
      <c r="H143" s="215"/>
    </row>
    <row r="144" spans="1:8" ht="300">
      <c r="A144" s="205" t="s">
        <v>522</v>
      </c>
      <c r="B144" s="1" t="s">
        <v>523</v>
      </c>
      <c r="C144" s="228"/>
      <c r="D144" s="228"/>
      <c r="E144" s="228"/>
      <c r="F144" s="228"/>
      <c r="G144" s="228"/>
      <c r="H144" s="228"/>
    </row>
    <row r="145" spans="1:8">
      <c r="A145" s="205"/>
      <c r="B145" s="1" t="s">
        <v>524</v>
      </c>
      <c r="C145" s="206" t="s">
        <v>504</v>
      </c>
      <c r="D145" s="207">
        <v>2</v>
      </c>
      <c r="E145" s="208">
        <v>325</v>
      </c>
      <c r="F145" s="208"/>
      <c r="G145" s="215"/>
      <c r="H145" s="215"/>
    </row>
    <row r="146" spans="1:8">
      <c r="A146" s="205"/>
      <c r="B146" s="1" t="s">
        <v>525</v>
      </c>
      <c r="C146" s="206" t="s">
        <v>504</v>
      </c>
      <c r="D146" s="207">
        <v>1</v>
      </c>
      <c r="E146" s="208">
        <v>340</v>
      </c>
      <c r="F146" s="208"/>
      <c r="G146" s="215"/>
      <c r="H146" s="215"/>
    </row>
    <row r="147" spans="1:8" ht="300">
      <c r="A147" s="205">
        <v>10</v>
      </c>
      <c r="B147" s="1" t="s">
        <v>81</v>
      </c>
      <c r="C147" s="206" t="s">
        <v>504</v>
      </c>
      <c r="D147" s="207">
        <v>1</v>
      </c>
      <c r="E147" s="208">
        <v>425</v>
      </c>
      <c r="F147" s="208"/>
      <c r="G147" s="215"/>
      <c r="H147" s="215"/>
    </row>
    <row r="148" spans="1:8" ht="105">
      <c r="A148" s="205">
        <v>11</v>
      </c>
      <c r="B148" s="1" t="s">
        <v>584</v>
      </c>
      <c r="C148" s="206" t="s">
        <v>504</v>
      </c>
      <c r="D148" s="207">
        <v>2</v>
      </c>
      <c r="E148" s="208">
        <v>130</v>
      </c>
      <c r="F148" s="208"/>
      <c r="G148" s="215"/>
      <c r="H148" s="215"/>
    </row>
    <row r="149" spans="1:8" ht="165">
      <c r="A149" s="205">
        <v>12</v>
      </c>
      <c r="B149" s="1" t="s">
        <v>585</v>
      </c>
      <c r="C149" s="206" t="s">
        <v>504</v>
      </c>
      <c r="D149" s="207">
        <v>2</v>
      </c>
      <c r="E149" s="208">
        <v>95</v>
      </c>
      <c r="F149" s="208"/>
      <c r="G149" s="215"/>
      <c r="H149" s="215"/>
    </row>
    <row r="150" spans="1:8" ht="105">
      <c r="A150" s="205">
        <v>13</v>
      </c>
      <c r="B150" s="1" t="s">
        <v>586</v>
      </c>
      <c r="C150" s="206" t="s">
        <v>504</v>
      </c>
      <c r="D150" s="207">
        <v>1</v>
      </c>
      <c r="E150" s="208">
        <v>120</v>
      </c>
      <c r="F150" s="208"/>
      <c r="G150" s="215"/>
      <c r="H150" s="215"/>
    </row>
    <row r="151" spans="1:8" ht="165">
      <c r="A151" s="205">
        <v>14</v>
      </c>
      <c r="B151" s="1" t="s">
        <v>587</v>
      </c>
      <c r="C151" s="206" t="s">
        <v>504</v>
      </c>
      <c r="D151" s="207">
        <v>1</v>
      </c>
      <c r="E151" s="208">
        <v>135</v>
      </c>
      <c r="F151" s="208"/>
      <c r="G151" s="215"/>
      <c r="H151" s="215"/>
    </row>
    <row r="152" spans="1:8" ht="180">
      <c r="A152" s="205">
        <v>15</v>
      </c>
      <c r="B152" s="1" t="s">
        <v>588</v>
      </c>
      <c r="C152" s="206" t="s">
        <v>504</v>
      </c>
      <c r="D152" s="207">
        <v>9</v>
      </c>
      <c r="E152" s="208">
        <v>95</v>
      </c>
      <c r="F152" s="208"/>
      <c r="G152" s="215"/>
      <c r="H152" s="215"/>
    </row>
    <row r="153" spans="1:8" ht="165">
      <c r="A153" s="205">
        <v>16</v>
      </c>
      <c r="B153" s="1" t="s">
        <v>589</v>
      </c>
      <c r="C153" s="206" t="s">
        <v>504</v>
      </c>
      <c r="D153" s="207">
        <v>16</v>
      </c>
      <c r="E153" s="208">
        <v>92</v>
      </c>
      <c r="F153" s="208"/>
      <c r="G153" s="215"/>
      <c r="H153" s="215"/>
    </row>
    <row r="154" spans="1:8" ht="15.75" thickBot="1">
      <c r="A154" s="205"/>
      <c r="B154" s="209" t="s">
        <v>526</v>
      </c>
      <c r="C154" s="210"/>
      <c r="D154" s="211"/>
      <c r="E154" s="212"/>
      <c r="F154" s="212"/>
      <c r="G154" s="212">
        <f>SUM(G129:G153)</f>
        <v>0</v>
      </c>
      <c r="H154" s="212"/>
    </row>
    <row r="155" spans="1:8" ht="15.75" thickTop="1">
      <c r="A155" s="205"/>
      <c r="B155" s="228"/>
      <c r="C155" s="206"/>
      <c r="D155" s="207"/>
      <c r="E155" s="228"/>
      <c r="F155" s="228"/>
      <c r="G155" s="228"/>
      <c r="H155" s="228"/>
    </row>
    <row r="156" spans="1:8">
      <c r="A156" s="200" t="s">
        <v>527</v>
      </c>
      <c r="B156" s="201" t="s">
        <v>528</v>
      </c>
      <c r="C156" s="206"/>
      <c r="D156" s="207"/>
      <c r="E156" s="228"/>
      <c r="F156" s="228"/>
      <c r="G156" s="228"/>
      <c r="H156" s="228"/>
    </row>
    <row r="157" spans="1:8" ht="135">
      <c r="A157" s="205"/>
      <c r="B157" s="1" t="s">
        <v>3</v>
      </c>
      <c r="C157" s="206"/>
      <c r="D157" s="207"/>
      <c r="E157" s="228"/>
      <c r="F157" s="228"/>
      <c r="G157" s="228"/>
      <c r="H157" s="228"/>
    </row>
    <row r="158" spans="1:8" ht="135">
      <c r="A158" s="205">
        <v>1</v>
      </c>
      <c r="B158" s="1" t="s">
        <v>85</v>
      </c>
      <c r="C158" s="206" t="s">
        <v>500</v>
      </c>
      <c r="D158" s="207">
        <v>47.08</v>
      </c>
      <c r="E158" s="208">
        <v>55</v>
      </c>
      <c r="F158" s="208"/>
      <c r="G158" s="215"/>
      <c r="H158" s="215"/>
    </row>
    <row r="159" spans="1:8" ht="135">
      <c r="A159" s="205">
        <v>2</v>
      </c>
      <c r="B159" s="1" t="s">
        <v>529</v>
      </c>
      <c r="C159" s="206" t="s">
        <v>500</v>
      </c>
      <c r="D159" s="207">
        <v>25.84</v>
      </c>
      <c r="E159" s="208">
        <v>55</v>
      </c>
      <c r="F159" s="208"/>
      <c r="G159" s="215"/>
      <c r="H159" s="215"/>
    </row>
    <row r="160" spans="1:8" ht="120">
      <c r="A160" s="205">
        <v>3</v>
      </c>
      <c r="B160" s="1" t="s">
        <v>530</v>
      </c>
      <c r="C160" s="206" t="s">
        <v>500</v>
      </c>
      <c r="D160" s="207">
        <v>7.68</v>
      </c>
      <c r="E160" s="208">
        <v>55</v>
      </c>
      <c r="F160" s="208"/>
      <c r="G160" s="215"/>
      <c r="H160" s="215"/>
    </row>
    <row r="161" spans="1:8" ht="120">
      <c r="A161" s="205">
        <v>4</v>
      </c>
      <c r="B161" s="1" t="s">
        <v>82</v>
      </c>
      <c r="C161" s="206" t="s">
        <v>500</v>
      </c>
      <c r="D161" s="207">
        <v>17.13</v>
      </c>
      <c r="E161" s="208">
        <v>62</v>
      </c>
      <c r="F161" s="208"/>
      <c r="G161" s="215"/>
      <c r="H161" s="215"/>
    </row>
    <row r="162" spans="1:8" ht="180">
      <c r="A162" s="205">
        <v>5</v>
      </c>
      <c r="B162" s="1" t="s">
        <v>582</v>
      </c>
      <c r="C162" s="206" t="s">
        <v>504</v>
      </c>
      <c r="D162" s="207">
        <v>2</v>
      </c>
      <c r="E162" s="208">
        <v>360</v>
      </c>
      <c r="F162" s="208"/>
      <c r="G162" s="215"/>
      <c r="H162" s="215"/>
    </row>
    <row r="163" spans="1:8" ht="105">
      <c r="A163" s="205">
        <v>6</v>
      </c>
      <c r="B163" s="1" t="s">
        <v>531</v>
      </c>
      <c r="C163" s="206" t="s">
        <v>504</v>
      </c>
      <c r="D163" s="207">
        <v>2</v>
      </c>
      <c r="E163" s="208">
        <v>30</v>
      </c>
      <c r="F163" s="208"/>
      <c r="G163" s="215"/>
      <c r="H163" s="215"/>
    </row>
    <row r="164" spans="1:8" ht="15.75" thickBot="1">
      <c r="A164" s="205"/>
      <c r="B164" s="209" t="s">
        <v>532</v>
      </c>
      <c r="C164" s="210"/>
      <c r="D164" s="211"/>
      <c r="E164" s="212"/>
      <c r="F164" s="212"/>
      <c r="G164" s="212">
        <f>SUM(G157:G163)</f>
        <v>0</v>
      </c>
      <c r="H164" s="212"/>
    </row>
    <row r="165" spans="1:8" ht="15.75" thickTop="1">
      <c r="A165" s="205"/>
      <c r="B165" s="201"/>
      <c r="C165" s="202"/>
      <c r="D165" s="203"/>
      <c r="E165" s="204"/>
      <c r="F165" s="204"/>
      <c r="G165" s="204"/>
      <c r="H165" s="204"/>
    </row>
    <row r="166" spans="1:8">
      <c r="A166" s="200" t="s">
        <v>533</v>
      </c>
      <c r="B166" s="201" t="s">
        <v>534</v>
      </c>
      <c r="C166" s="206"/>
      <c r="D166" s="207"/>
      <c r="E166" s="228"/>
      <c r="F166" s="228"/>
      <c r="G166" s="228"/>
      <c r="H166" s="228"/>
    </row>
    <row r="167" spans="1:8" ht="135">
      <c r="A167" s="205"/>
      <c r="B167" s="1" t="s">
        <v>2</v>
      </c>
      <c r="C167" s="206"/>
      <c r="D167" s="207"/>
      <c r="E167" s="228"/>
      <c r="F167" s="228"/>
      <c r="G167" s="228"/>
      <c r="H167" s="228"/>
    </row>
    <row r="168" spans="1:8" ht="120">
      <c r="A168" s="205">
        <v>1</v>
      </c>
      <c r="B168" s="1" t="s">
        <v>535</v>
      </c>
      <c r="C168" s="216"/>
      <c r="D168" s="217"/>
      <c r="E168" s="228"/>
      <c r="F168" s="228"/>
      <c r="G168" s="228"/>
      <c r="H168" s="228"/>
    </row>
    <row r="169" spans="1:8">
      <c r="A169" s="205"/>
      <c r="B169" s="1" t="s">
        <v>536</v>
      </c>
      <c r="C169" s="206"/>
      <c r="D169" s="195">
        <v>93.85</v>
      </c>
      <c r="E169" s="228"/>
      <c r="F169" s="228"/>
      <c r="G169" s="228"/>
      <c r="H169" s="228"/>
    </row>
    <row r="170" spans="1:8">
      <c r="A170" s="205"/>
      <c r="B170" s="1" t="s">
        <v>537</v>
      </c>
      <c r="C170" s="206"/>
      <c r="D170" s="195">
        <v>37.58</v>
      </c>
      <c r="E170" s="228"/>
      <c r="F170" s="228"/>
      <c r="G170" s="228"/>
      <c r="H170" s="228"/>
    </row>
    <row r="171" spans="1:8">
      <c r="A171" s="205"/>
      <c r="B171" s="1" t="s">
        <v>538</v>
      </c>
      <c r="C171" s="206"/>
      <c r="D171" s="195">
        <v>24.98</v>
      </c>
      <c r="E171" s="228"/>
      <c r="F171" s="228"/>
      <c r="G171" s="228"/>
      <c r="H171" s="228"/>
    </row>
    <row r="172" spans="1:8">
      <c r="A172" s="205"/>
      <c r="B172" s="228"/>
      <c r="C172" s="206" t="s">
        <v>457</v>
      </c>
      <c r="D172" s="207">
        <v>156.41</v>
      </c>
      <c r="E172" s="208">
        <v>22</v>
      </c>
      <c r="F172" s="208"/>
      <c r="G172" s="215"/>
      <c r="H172" s="215"/>
    </row>
    <row r="173" spans="1:8" ht="150">
      <c r="A173" s="205" t="s">
        <v>471</v>
      </c>
      <c r="B173" s="1" t="s">
        <v>445</v>
      </c>
      <c r="C173" s="206" t="s">
        <v>457</v>
      </c>
      <c r="D173" s="207">
        <f>5.96+5.34+3.83+3.34+4+5.33+3.7+5.34+3.83+4.14+4+5.33</f>
        <v>54.139999999999993</v>
      </c>
      <c r="E173" s="208">
        <v>23</v>
      </c>
      <c r="F173" s="208"/>
      <c r="G173" s="215"/>
      <c r="H173" s="215"/>
    </row>
    <row r="174" spans="1:8" ht="180">
      <c r="A174" s="205">
        <v>3</v>
      </c>
      <c r="B174" s="1" t="s">
        <v>11</v>
      </c>
      <c r="C174" s="206" t="s">
        <v>457</v>
      </c>
      <c r="D174" s="207">
        <f>(5*0.3+6*0.145+1.65)*1.55+(2.2*2.2+7.9*11.5) + (5.54+18*0.16)*1.4+19.1</f>
        <v>132.809</v>
      </c>
      <c r="E174" s="208">
        <v>22</v>
      </c>
      <c r="F174" s="208"/>
      <c r="G174" s="215"/>
      <c r="H174" s="215"/>
    </row>
    <row r="175" spans="1:8" ht="120">
      <c r="A175" s="205">
        <v>4</v>
      </c>
      <c r="B175" s="1" t="s">
        <v>1</v>
      </c>
    </row>
    <row r="176" spans="1:8" ht="30">
      <c r="A176" s="205"/>
      <c r="B176" s="1" t="s">
        <v>13</v>
      </c>
      <c r="C176" s="206"/>
      <c r="D176" s="195">
        <f>2.36+3.39+3.47+3.52+3.2+3.79+1.73+3.39</f>
        <v>24.85</v>
      </c>
      <c r="E176" s="208"/>
      <c r="F176" s="208"/>
      <c r="G176" s="208"/>
      <c r="H176" s="208"/>
    </row>
    <row r="177" spans="1:8" ht="30">
      <c r="A177" s="205"/>
      <c r="B177" s="1" t="s">
        <v>14</v>
      </c>
      <c r="C177" s="206"/>
      <c r="D177" s="195">
        <f>3.78+3.39+3.47+3.89+2.5+3.79+1.73+3.39</f>
        <v>25.94</v>
      </c>
      <c r="E177" s="208"/>
      <c r="F177" s="208"/>
      <c r="G177" s="208"/>
      <c r="H177" s="208"/>
    </row>
    <row r="178" spans="1:8">
      <c r="A178" s="205"/>
      <c r="B178" s="1"/>
      <c r="C178" s="206" t="s">
        <v>457</v>
      </c>
      <c r="D178" s="207">
        <f>SUM(D176:D177)</f>
        <v>50.790000000000006</v>
      </c>
      <c r="E178" s="208">
        <v>18</v>
      </c>
      <c r="F178" s="208"/>
      <c r="G178" s="215"/>
      <c r="H178" s="215"/>
    </row>
    <row r="179" spans="1:8" ht="120">
      <c r="A179" s="205">
        <v>5</v>
      </c>
      <c r="B179" s="1" t="s">
        <v>539</v>
      </c>
      <c r="C179" s="206"/>
      <c r="D179" s="207"/>
      <c r="E179" s="228"/>
      <c r="F179" s="228"/>
      <c r="G179" s="228"/>
      <c r="H179" s="228"/>
    </row>
    <row r="180" spans="1:8" ht="60">
      <c r="A180" s="205"/>
      <c r="B180" s="1" t="s">
        <v>12</v>
      </c>
      <c r="C180" s="206" t="s">
        <v>457</v>
      </c>
      <c r="D180" s="207">
        <f>(7.9+5.5+7.6+6.3+7.6+7.7+7.5+7.6)*2.2 - 6*0.8*2.1 + (7.9+5.5+7.6+7.9+7.6+7.7+6.1+8.1)*2.2-6*0.8*2.1</f>
        <v>235.26000000000002</v>
      </c>
      <c r="E180" s="208">
        <v>18</v>
      </c>
      <c r="F180" s="208"/>
      <c r="G180" s="215"/>
      <c r="H180" s="215"/>
    </row>
    <row r="181" spans="1:8" ht="30">
      <c r="A181" s="205"/>
      <c r="B181" s="1" t="s">
        <v>19</v>
      </c>
      <c r="C181" s="206" t="s">
        <v>457</v>
      </c>
      <c r="D181" s="207">
        <v>51.12</v>
      </c>
      <c r="E181" s="208">
        <v>18</v>
      </c>
      <c r="F181" s="208"/>
      <c r="G181" s="215"/>
      <c r="H181" s="215"/>
    </row>
    <row r="182" spans="1:8" ht="120">
      <c r="A182" s="205" t="s">
        <v>464</v>
      </c>
      <c r="B182" s="1" t="s">
        <v>15</v>
      </c>
      <c r="C182" s="206" t="s">
        <v>457</v>
      </c>
      <c r="D182" s="207">
        <f>(4+1.9+3.85)*2</f>
        <v>19.5</v>
      </c>
      <c r="E182" s="208">
        <v>26</v>
      </c>
      <c r="F182" s="208"/>
      <c r="G182" s="215"/>
      <c r="H182" s="215"/>
    </row>
    <row r="183" spans="1:8" ht="90">
      <c r="A183" s="205">
        <v>7</v>
      </c>
      <c r="B183" s="1" t="s">
        <v>20</v>
      </c>
      <c r="C183" s="206" t="s">
        <v>500</v>
      </c>
      <c r="D183" s="207">
        <f>(1.6+0.8+0.8+0.8+1.6)*2</f>
        <v>11.2</v>
      </c>
      <c r="E183" s="208">
        <v>22</v>
      </c>
      <c r="F183" s="208"/>
      <c r="G183" s="215"/>
      <c r="H183" s="215"/>
    </row>
    <row r="184" spans="1:8" ht="15.75" thickBot="1">
      <c r="A184" s="205"/>
      <c r="B184" s="209" t="s">
        <v>540</v>
      </c>
      <c r="C184" s="210"/>
      <c r="D184" s="211"/>
      <c r="E184" s="212"/>
      <c r="F184" s="212"/>
      <c r="G184" s="212">
        <f>SUM(G167:G183)</f>
        <v>0</v>
      </c>
      <c r="H184" s="212"/>
    </row>
    <row r="185" spans="1:8" ht="15.75" thickTop="1">
      <c r="A185" s="205"/>
      <c r="B185" s="201"/>
      <c r="C185" s="202"/>
      <c r="D185" s="203"/>
      <c r="E185" s="204"/>
      <c r="F185" s="204"/>
      <c r="G185" s="204"/>
      <c r="H185" s="204"/>
    </row>
    <row r="186" spans="1:8">
      <c r="A186" s="200" t="s">
        <v>541</v>
      </c>
      <c r="B186" s="201" t="s">
        <v>542</v>
      </c>
      <c r="C186" s="206"/>
      <c r="D186" s="207"/>
      <c r="E186" s="228"/>
      <c r="F186" s="228"/>
      <c r="G186" s="228"/>
      <c r="H186" s="228"/>
    </row>
    <row r="187" spans="1:8" ht="135">
      <c r="A187" s="205">
        <v>1</v>
      </c>
      <c r="B187" s="1" t="s">
        <v>21</v>
      </c>
      <c r="C187" s="206" t="s">
        <v>457</v>
      </c>
      <c r="D187" s="207">
        <f>378+11.37+11.85+4.8</f>
        <v>406.02000000000004</v>
      </c>
      <c r="E187" s="208">
        <v>10.5</v>
      </c>
      <c r="F187" s="208"/>
      <c r="G187" s="215"/>
      <c r="H187" s="215"/>
    </row>
    <row r="188" spans="1:8" ht="105">
      <c r="A188" s="205">
        <v>2</v>
      </c>
      <c r="B188" s="1" t="s">
        <v>22</v>
      </c>
      <c r="C188" s="206" t="s">
        <v>457</v>
      </c>
      <c r="D188" s="207">
        <f>75.68+92.86+17.17+17.17+84.08+101.5+11.37+11.85+4.92</f>
        <v>416.60000000000008</v>
      </c>
      <c r="E188" s="208">
        <v>7</v>
      </c>
      <c r="F188" s="208"/>
      <c r="G188" s="215"/>
      <c r="H188" s="215"/>
    </row>
    <row r="189" spans="1:8" ht="105">
      <c r="A189" s="205">
        <v>3</v>
      </c>
      <c r="B189" s="1" t="s">
        <v>23</v>
      </c>
      <c r="C189" s="206" t="s">
        <v>80</v>
      </c>
      <c r="D189" s="207">
        <f>2*10.25*2.6+10*1.3*2.6</f>
        <v>87.100000000000009</v>
      </c>
      <c r="E189" s="208">
        <v>20</v>
      </c>
      <c r="F189" s="208"/>
      <c r="G189" s="215"/>
      <c r="H189" s="215"/>
    </row>
    <row r="190" spans="1:8" ht="15.75" thickBot="1">
      <c r="A190" s="205"/>
      <c r="B190" s="209" t="s">
        <v>544</v>
      </c>
      <c r="C190" s="210"/>
      <c r="D190" s="211"/>
      <c r="E190" s="212"/>
      <c r="F190" s="212"/>
      <c r="G190" s="212">
        <f>SUM(G187:G189)</f>
        <v>0</v>
      </c>
      <c r="H190" s="212"/>
    </row>
    <row r="191" spans="1:8" ht="15.75" thickTop="1">
      <c r="A191" s="205"/>
      <c r="B191" s="228"/>
      <c r="C191" s="206"/>
      <c r="D191" s="207"/>
      <c r="E191" s="228"/>
      <c r="F191" s="228"/>
      <c r="G191" s="228"/>
      <c r="H191" s="228"/>
    </row>
    <row r="192" spans="1:8">
      <c r="A192" s="200" t="s">
        <v>545</v>
      </c>
      <c r="B192" s="201" t="s">
        <v>546</v>
      </c>
      <c r="C192" s="206"/>
      <c r="D192" s="207"/>
      <c r="E192" s="228"/>
      <c r="F192" s="228"/>
      <c r="G192" s="228"/>
      <c r="H192" s="228"/>
    </row>
    <row r="193" spans="1:8" ht="225">
      <c r="A193" s="205">
        <v>1</v>
      </c>
      <c r="B193" s="1" t="s">
        <v>580</v>
      </c>
      <c r="C193" s="206" t="s">
        <v>457</v>
      </c>
      <c r="D193" s="207">
        <f>(19.19+13.36)+(23.67+10.49+10.24+3.42)+(16.32+2.2+7.83)+(19.2)+(23.73+12.2+10.15+10.15+5.45+2.64)+(23.65+10.46+10.01+3.58)+(21.89+10.38)+(19.19+13.36+3.39)+(23.67+10.49+10.24+3.42)+(35.46+9.94+7.72+8.52+14.7+4.85+2.22)+(23.73+12.2+10.15+10.15+5.45+2.64)+(23.65+10.46+10.01+3.58)-54.14</f>
        <v>495.26</v>
      </c>
      <c r="E193" s="208">
        <v>7.5</v>
      </c>
      <c r="F193" s="208"/>
      <c r="G193" s="215"/>
      <c r="H193" s="215"/>
    </row>
    <row r="194" spans="1:8" ht="90">
      <c r="A194" s="205">
        <v>2</v>
      </c>
      <c r="B194" s="1" t="s">
        <v>24</v>
      </c>
      <c r="C194" s="206" t="s">
        <v>500</v>
      </c>
      <c r="D194" s="207">
        <f>2.75+3.3+1.85+0.82+2.15+1.64+2.7+1+3.3+2.7+1+2.75+3.3+4.27+2.7+1+3.3</f>
        <v>40.53</v>
      </c>
      <c r="E194" s="208">
        <v>60</v>
      </c>
      <c r="F194" s="208"/>
      <c r="G194" s="215"/>
      <c r="H194" s="215"/>
    </row>
    <row r="195" spans="1:8" ht="15.75" thickBot="1">
      <c r="A195" s="205"/>
      <c r="B195" s="209" t="s">
        <v>547</v>
      </c>
      <c r="C195" s="210"/>
      <c r="D195" s="211"/>
      <c r="E195" s="212"/>
      <c r="F195" s="212"/>
      <c r="G195" s="212">
        <f>SUM(G193:G194)</f>
        <v>0</v>
      </c>
      <c r="H195" s="212"/>
    </row>
    <row r="196" spans="1:8" ht="15.75" thickTop="1">
      <c r="A196" s="205"/>
      <c r="B196" s="228"/>
      <c r="C196" s="206"/>
      <c r="D196" s="207"/>
      <c r="E196" s="228"/>
      <c r="F196" s="228"/>
      <c r="G196" s="228"/>
      <c r="H196" s="228"/>
    </row>
    <row r="197" spans="1:8">
      <c r="A197" s="200" t="s">
        <v>548</v>
      </c>
      <c r="B197" s="201" t="s">
        <v>549</v>
      </c>
      <c r="C197" s="206"/>
      <c r="D197" s="207"/>
      <c r="E197" s="228"/>
      <c r="F197" s="228"/>
      <c r="G197" s="228"/>
      <c r="H197" s="228"/>
    </row>
    <row r="198" spans="1:8" ht="90">
      <c r="A198" s="205">
        <v>1</v>
      </c>
      <c r="B198" s="1" t="s">
        <v>4</v>
      </c>
      <c r="C198" s="206" t="s">
        <v>457</v>
      </c>
      <c r="D198" s="207">
        <f>75.68+92.86+17.17+17.17+84.08+101.5+11.37+11.85+4.92</f>
        <v>416.60000000000008</v>
      </c>
      <c r="E198" s="208">
        <v>12</v>
      </c>
      <c r="F198" s="208"/>
      <c r="G198" s="215"/>
      <c r="H198" s="215"/>
    </row>
    <row r="199" spans="1:8" ht="195">
      <c r="A199" s="205">
        <v>2</v>
      </c>
      <c r="B199" s="1" t="s">
        <v>25</v>
      </c>
      <c r="C199" s="206" t="s">
        <v>500</v>
      </c>
      <c r="D199" s="207">
        <v>39</v>
      </c>
      <c r="E199" s="208">
        <v>8</v>
      </c>
      <c r="F199" s="208"/>
      <c r="G199" s="215"/>
      <c r="H199" s="215"/>
    </row>
    <row r="200" spans="1:8" ht="90">
      <c r="A200" s="205">
        <v>3</v>
      </c>
      <c r="B200" s="1" t="s">
        <v>26</v>
      </c>
      <c r="C200" s="206" t="s">
        <v>457</v>
      </c>
      <c r="D200" s="207">
        <v>110.5</v>
      </c>
      <c r="E200" s="208">
        <v>16</v>
      </c>
      <c r="F200" s="208"/>
      <c r="G200" s="215"/>
      <c r="H200" s="215"/>
    </row>
    <row r="201" spans="1:8" ht="120">
      <c r="A201" s="205">
        <v>4</v>
      </c>
      <c r="B201" s="1" t="s">
        <v>27</v>
      </c>
      <c r="C201" s="206" t="s">
        <v>500</v>
      </c>
      <c r="D201" s="207">
        <f>15*1.6+2*1.4+1.7+2.7+13*0.8+16*1.4+12*0.8+9*1.2+12*1.3</f>
        <v>100</v>
      </c>
      <c r="E201" s="208">
        <v>6</v>
      </c>
      <c r="F201" s="208"/>
      <c r="G201" s="215"/>
      <c r="H201" s="215"/>
    </row>
    <row r="202" spans="1:8" ht="135">
      <c r="A202" s="205">
        <v>5</v>
      </c>
      <c r="B202" s="1" t="s">
        <v>5</v>
      </c>
      <c r="C202" s="206" t="s">
        <v>500</v>
      </c>
      <c r="D202" s="207">
        <v>30.4</v>
      </c>
      <c r="E202" s="208">
        <v>9.5</v>
      </c>
      <c r="F202" s="208"/>
      <c r="G202" s="215"/>
      <c r="H202" s="215"/>
    </row>
    <row r="203" spans="1:8" ht="135">
      <c r="A203" s="205">
        <v>6</v>
      </c>
      <c r="B203" s="1" t="s">
        <v>598</v>
      </c>
      <c r="C203" s="206" t="s">
        <v>500</v>
      </c>
      <c r="D203" s="207">
        <v>122.18</v>
      </c>
      <c r="E203" s="208">
        <v>8</v>
      </c>
      <c r="F203" s="208"/>
      <c r="G203" s="215"/>
      <c r="H203" s="215"/>
    </row>
    <row r="204" spans="1:8" ht="15.75" thickBot="1">
      <c r="A204" s="205"/>
      <c r="B204" s="209" t="s">
        <v>550</v>
      </c>
      <c r="C204" s="210"/>
      <c r="D204" s="211"/>
      <c r="E204" s="212"/>
      <c r="F204" s="212"/>
      <c r="G204" s="212">
        <f>SUM(G198:G203)</f>
        <v>0</v>
      </c>
      <c r="H204" s="212"/>
    </row>
    <row r="205" spans="1:8" ht="15.75" thickTop="1">
      <c r="A205" s="205"/>
      <c r="B205" s="228"/>
      <c r="C205" s="206"/>
      <c r="D205" s="207"/>
      <c r="E205" s="228"/>
      <c r="F205" s="228"/>
      <c r="G205" s="228"/>
      <c r="H205" s="228"/>
    </row>
    <row r="206" spans="1:8">
      <c r="A206" s="200" t="s">
        <v>551</v>
      </c>
      <c r="B206" s="201" t="s">
        <v>552</v>
      </c>
      <c r="C206" s="206"/>
      <c r="D206" s="207"/>
      <c r="E206" s="228"/>
      <c r="F206" s="228"/>
      <c r="G206" s="228"/>
      <c r="H206" s="228"/>
    </row>
    <row r="207" spans="1:8" ht="135">
      <c r="A207" s="205">
        <v>1</v>
      </c>
      <c r="B207" s="1" t="s">
        <v>28</v>
      </c>
    </row>
    <row r="208" spans="1:8" ht="30">
      <c r="A208" s="205"/>
      <c r="B208" s="1" t="s">
        <v>29</v>
      </c>
      <c r="C208" s="206"/>
      <c r="D208" s="195">
        <f>1175.34+393.9-(116.86+25.57)</f>
        <v>1426.8099999999997</v>
      </c>
      <c r="E208" s="208"/>
      <c r="F208" s="208"/>
      <c r="G208" s="208"/>
      <c r="H208" s="208"/>
    </row>
    <row r="209" spans="1:8" ht="30">
      <c r="A209" s="205"/>
      <c r="B209" s="1" t="s">
        <v>30</v>
      </c>
      <c r="C209" s="206"/>
      <c r="D209" s="195">
        <f>1245.37+398.8-(118.4+25.57)</f>
        <v>1500.1999999999998</v>
      </c>
      <c r="E209" s="208"/>
      <c r="F209" s="208"/>
      <c r="G209" s="208"/>
      <c r="H209" s="208"/>
    </row>
    <row r="210" spans="1:8">
      <c r="A210" s="205"/>
      <c r="B210" s="1"/>
      <c r="C210" s="206" t="s">
        <v>457</v>
      </c>
      <c r="D210" s="207">
        <f>SUM(D208:D209)</f>
        <v>2927.0099999999993</v>
      </c>
      <c r="E210" s="208">
        <v>1.7</v>
      </c>
      <c r="F210" s="208"/>
      <c r="G210" s="215"/>
      <c r="H210" s="215"/>
    </row>
    <row r="211" spans="1:8" ht="150">
      <c r="A211" s="205">
        <v>2</v>
      </c>
      <c r="B211" s="1" t="s">
        <v>42</v>
      </c>
      <c r="C211" s="206" t="s">
        <v>457</v>
      </c>
      <c r="D211" s="207">
        <f>633.21+50.95+51.74</f>
        <v>735.90000000000009</v>
      </c>
      <c r="E211" s="208">
        <v>5.5</v>
      </c>
      <c r="F211" s="208"/>
      <c r="G211" s="215"/>
      <c r="H211" s="215"/>
    </row>
    <row r="212" spans="1:8" ht="75">
      <c r="A212" s="205">
        <v>3</v>
      </c>
      <c r="B212" s="1" t="s">
        <v>31</v>
      </c>
      <c r="C212" s="206" t="s">
        <v>457</v>
      </c>
      <c r="D212" s="207">
        <f>122.38*0.2</f>
        <v>24.475999999999999</v>
      </c>
      <c r="E212" s="208">
        <v>6.2</v>
      </c>
      <c r="F212" s="208"/>
      <c r="G212" s="215"/>
      <c r="H212" s="215"/>
    </row>
    <row r="213" spans="1:8" ht="105">
      <c r="A213" s="205">
        <v>4</v>
      </c>
      <c r="B213" s="1" t="s">
        <v>43</v>
      </c>
      <c r="C213" s="206" t="s">
        <v>457</v>
      </c>
      <c r="D213" s="207">
        <f>(47.08+25.84+7.68+17.13)*1.1*1.8+0.8*2.2*2*2+2*0.9*2.3*0.5</f>
        <v>202.61539999999999</v>
      </c>
      <c r="E213" s="208">
        <v>6</v>
      </c>
      <c r="F213" s="208"/>
      <c r="G213" s="215"/>
      <c r="H213" s="215"/>
    </row>
    <row r="214" spans="1:8" ht="135">
      <c r="A214" s="205">
        <v>5</v>
      </c>
      <c r="B214" s="1" t="s">
        <v>44</v>
      </c>
      <c r="C214" s="206" t="s">
        <v>457</v>
      </c>
      <c r="D214" s="207">
        <f>(7.45+3.36+16.65+2*1.65+29.46+10.81+9.11+10.99+1.37+9.34+8.76+1.45+10.8)*7.2</f>
        <v>884.5200000000001</v>
      </c>
      <c r="E214" s="208">
        <v>1.8</v>
      </c>
      <c r="F214" s="208"/>
      <c r="G214" s="215"/>
      <c r="H214" s="215"/>
    </row>
    <row r="215" spans="1:8" ht="17.25" customHeight="1" thickBot="1">
      <c r="A215" s="205"/>
      <c r="B215" s="209" t="s">
        <v>553</v>
      </c>
      <c r="C215" s="210"/>
      <c r="D215" s="211"/>
      <c r="E215" s="212"/>
      <c r="F215" s="212"/>
      <c r="G215" s="212">
        <f>SUM(G207:G214)</f>
        <v>0</v>
      </c>
      <c r="H215" s="212"/>
    </row>
    <row r="216" spans="1:8" ht="15.75" thickTop="1">
      <c r="A216" s="205"/>
      <c r="B216" s="228"/>
      <c r="C216" s="206"/>
      <c r="D216" s="207"/>
      <c r="E216" s="228"/>
      <c r="F216" s="228"/>
      <c r="G216" s="228"/>
      <c r="H216" s="228"/>
    </row>
    <row r="217" spans="1:8">
      <c r="A217" s="200" t="s">
        <v>554</v>
      </c>
      <c r="B217" s="201" t="s">
        <v>555</v>
      </c>
      <c r="C217" s="206"/>
      <c r="D217" s="207"/>
      <c r="E217" s="228"/>
      <c r="F217" s="228"/>
      <c r="G217" s="228"/>
      <c r="H217" s="228"/>
    </row>
    <row r="218" spans="1:8" ht="90">
      <c r="A218" s="205">
        <v>1</v>
      </c>
      <c r="B218" s="1" t="s">
        <v>6</v>
      </c>
      <c r="C218" s="206" t="s">
        <v>457</v>
      </c>
      <c r="D218" s="207">
        <v>52</v>
      </c>
      <c r="E218" s="208">
        <v>12</v>
      </c>
      <c r="F218" s="208"/>
      <c r="G218" s="215"/>
      <c r="H218" s="215"/>
    </row>
    <row r="219" spans="1:8" ht="60">
      <c r="A219" s="205">
        <v>2</v>
      </c>
      <c r="B219" s="1" t="s">
        <v>70</v>
      </c>
      <c r="C219" s="206" t="s">
        <v>504</v>
      </c>
      <c r="D219" s="207">
        <v>4</v>
      </c>
      <c r="E219" s="208">
        <v>30</v>
      </c>
      <c r="F219" s="208"/>
      <c r="G219" s="215"/>
      <c r="H219" s="215"/>
    </row>
    <row r="220" spans="1:8" ht="45">
      <c r="A220" s="205">
        <v>3</v>
      </c>
      <c r="B220" s="1" t="s">
        <v>71</v>
      </c>
      <c r="C220" s="206" t="s">
        <v>504</v>
      </c>
      <c r="D220" s="207">
        <v>12</v>
      </c>
      <c r="E220" s="208">
        <v>7</v>
      </c>
      <c r="F220" s="208"/>
      <c r="G220" s="215"/>
      <c r="H220" s="215"/>
    </row>
    <row r="221" spans="1:8" ht="45">
      <c r="A221" s="205">
        <v>4</v>
      </c>
      <c r="B221" s="1" t="s">
        <v>10</v>
      </c>
      <c r="C221" s="206" t="s">
        <v>504</v>
      </c>
      <c r="D221" s="207">
        <v>6</v>
      </c>
      <c r="E221" s="208">
        <v>15</v>
      </c>
      <c r="F221" s="208"/>
      <c r="G221" s="215"/>
      <c r="H221" s="215"/>
    </row>
    <row r="222" spans="1:8" ht="120">
      <c r="A222" s="205">
        <v>5</v>
      </c>
      <c r="B222" s="1" t="s">
        <v>581</v>
      </c>
      <c r="C222" s="206" t="s">
        <v>504</v>
      </c>
      <c r="D222" s="207">
        <v>4</v>
      </c>
      <c r="E222" s="208">
        <v>80</v>
      </c>
      <c r="F222" s="208"/>
      <c r="G222" s="215"/>
      <c r="H222" s="215"/>
    </row>
    <row r="223" spans="1:8" ht="75">
      <c r="A223" s="205">
        <v>6</v>
      </c>
      <c r="B223" s="1" t="s">
        <v>9</v>
      </c>
      <c r="C223" s="206" t="s">
        <v>504</v>
      </c>
      <c r="D223" s="207">
        <v>10</v>
      </c>
      <c r="E223" s="208">
        <v>25</v>
      </c>
      <c r="F223" s="208"/>
      <c r="G223" s="215"/>
      <c r="H223" s="215"/>
    </row>
    <row r="224" spans="1:8" ht="45">
      <c r="A224" s="205">
        <v>7</v>
      </c>
      <c r="B224" s="1" t="s">
        <v>556</v>
      </c>
      <c r="C224" s="206" t="s">
        <v>504</v>
      </c>
      <c r="D224" s="207">
        <v>1</v>
      </c>
      <c r="E224" s="208">
        <v>30</v>
      </c>
      <c r="F224" s="208"/>
      <c r="G224" s="215"/>
      <c r="H224" s="215"/>
    </row>
    <row r="225" spans="1:8" ht="60">
      <c r="A225" s="205">
        <v>8</v>
      </c>
      <c r="B225" s="1" t="s">
        <v>557</v>
      </c>
      <c r="C225" s="206" t="s">
        <v>504</v>
      </c>
      <c r="D225" s="207">
        <v>1</v>
      </c>
      <c r="E225" s="208">
        <v>20</v>
      </c>
      <c r="F225" s="208"/>
      <c r="G225" s="215"/>
      <c r="H225" s="215"/>
    </row>
    <row r="226" spans="1:8" ht="45">
      <c r="A226" s="205">
        <v>9</v>
      </c>
      <c r="B226" s="1" t="s">
        <v>558</v>
      </c>
      <c r="C226" s="206" t="s">
        <v>504</v>
      </c>
      <c r="D226" s="207">
        <v>1</v>
      </c>
      <c r="E226" s="208">
        <v>25</v>
      </c>
      <c r="F226" s="208"/>
      <c r="G226" s="215"/>
      <c r="H226" s="215"/>
    </row>
    <row r="227" spans="1:8" ht="75">
      <c r="A227" s="205">
        <v>10</v>
      </c>
      <c r="B227" s="1" t="s">
        <v>559</v>
      </c>
      <c r="C227" s="206" t="s">
        <v>504</v>
      </c>
      <c r="D227" s="207">
        <v>1</v>
      </c>
      <c r="E227" s="208">
        <v>480</v>
      </c>
      <c r="F227" s="208"/>
      <c r="G227" s="215"/>
      <c r="H227" s="215"/>
    </row>
    <row r="228" spans="1:8" ht="60">
      <c r="A228" s="205">
        <v>11</v>
      </c>
      <c r="B228" s="1" t="s">
        <v>7</v>
      </c>
      <c r="C228" s="206" t="s">
        <v>500</v>
      </c>
      <c r="D228" s="207">
        <v>24</v>
      </c>
      <c r="E228" s="208">
        <v>6</v>
      </c>
      <c r="F228" s="208"/>
      <c r="G228" s="215"/>
      <c r="H228" s="215"/>
    </row>
    <row r="229" spans="1:8" ht="30">
      <c r="A229" s="205">
        <v>12</v>
      </c>
      <c r="B229" s="1" t="s">
        <v>8</v>
      </c>
      <c r="C229" s="206" t="s">
        <v>504</v>
      </c>
      <c r="D229" s="207">
        <v>1</v>
      </c>
      <c r="E229" s="208">
        <v>1200</v>
      </c>
      <c r="F229" s="208"/>
      <c r="G229" s="215"/>
      <c r="H229" s="215"/>
    </row>
    <row r="230" spans="1:8">
      <c r="A230" s="205"/>
      <c r="B230" s="228"/>
      <c r="C230" s="206"/>
      <c r="D230" s="207"/>
      <c r="E230" s="228"/>
      <c r="F230" s="228"/>
      <c r="G230" s="228"/>
      <c r="H230" s="228"/>
    </row>
    <row r="231" spans="1:8" ht="15.75" thickBot="1">
      <c r="A231" s="228"/>
      <c r="B231" s="209" t="s">
        <v>87</v>
      </c>
      <c r="C231" s="210"/>
      <c r="D231" s="211"/>
      <c r="E231" s="212"/>
      <c r="F231" s="212"/>
      <c r="G231" s="212">
        <f>SUM(G218:G230)</f>
        <v>0</v>
      </c>
      <c r="H231" s="212"/>
    </row>
    <row r="232" spans="1:8" ht="15.75" thickTop="1">
      <c r="A232" s="228"/>
      <c r="B232" s="228"/>
      <c r="C232" s="228"/>
      <c r="D232" s="228"/>
      <c r="E232" s="228"/>
      <c r="F232" s="228"/>
      <c r="G232" s="228"/>
      <c r="H232" s="228"/>
    </row>
    <row r="233" spans="1:8">
      <c r="A233" s="228"/>
      <c r="B233" s="228"/>
      <c r="C233" s="228"/>
      <c r="D233" s="228"/>
      <c r="E233" s="228"/>
      <c r="F233" s="228"/>
      <c r="G233" s="228"/>
      <c r="H233" s="228"/>
    </row>
    <row r="234" spans="1:8">
      <c r="A234" s="228"/>
      <c r="B234" s="228"/>
      <c r="C234" s="228"/>
      <c r="D234" s="228"/>
      <c r="E234" s="228"/>
      <c r="F234" s="228"/>
      <c r="G234" s="228"/>
      <c r="H234" s="228"/>
    </row>
    <row r="235" spans="1:8">
      <c r="A235" s="228"/>
      <c r="B235" s="228"/>
      <c r="C235" s="228"/>
      <c r="D235" s="228"/>
      <c r="E235" s="228"/>
      <c r="F235" s="228"/>
      <c r="G235" s="228"/>
      <c r="H235" s="228"/>
    </row>
    <row r="238" spans="1:8">
      <c r="A238" s="230" t="s">
        <v>88</v>
      </c>
      <c r="B238" s="231"/>
      <c r="C238" s="232"/>
      <c r="D238" s="204"/>
      <c r="E238" s="204"/>
      <c r="F238" s="204"/>
      <c r="G238" s="204"/>
      <c r="H238" s="204"/>
    </row>
    <row r="239" spans="1:8" ht="15.75" thickBot="1">
      <c r="A239" s="228"/>
      <c r="B239" s="228"/>
      <c r="C239" s="228"/>
      <c r="D239" s="228"/>
      <c r="E239" s="228"/>
      <c r="F239" s="228"/>
      <c r="G239" s="228"/>
      <c r="H239" s="228"/>
    </row>
    <row r="240" spans="1:8" ht="16.5" thickTop="1" thickBot="1">
      <c r="A240" s="250" t="s">
        <v>446</v>
      </c>
      <c r="B240" s="251" t="s">
        <v>89</v>
      </c>
      <c r="C240" s="233"/>
      <c r="D240" s="234"/>
      <c r="E240" s="337" t="s">
        <v>90</v>
      </c>
      <c r="F240" s="338"/>
      <c r="G240" s="338"/>
      <c r="H240" s="339"/>
    </row>
    <row r="241" spans="1:8" ht="15.75" thickTop="1">
      <c r="A241" s="252"/>
      <c r="B241" s="253"/>
      <c r="C241" s="235"/>
      <c r="D241" s="236"/>
      <c r="E241" s="237"/>
      <c r="F241" s="238"/>
      <c r="G241" s="254"/>
      <c r="H241" s="254"/>
    </row>
    <row r="242" spans="1:8">
      <c r="A242" s="255" t="s">
        <v>91</v>
      </c>
      <c r="B242" s="256" t="s">
        <v>92</v>
      </c>
      <c r="C242" s="239"/>
      <c r="D242" s="240"/>
      <c r="E242" s="241"/>
      <c r="F242" s="242"/>
      <c r="G242" s="257">
        <f>G7</f>
        <v>795</v>
      </c>
      <c r="H242" s="257"/>
    </row>
    <row r="243" spans="1:8">
      <c r="A243" s="255" t="s">
        <v>93</v>
      </c>
      <c r="B243" s="256" t="s">
        <v>94</v>
      </c>
      <c r="C243" s="239"/>
      <c r="D243" s="240"/>
      <c r="E243" s="241"/>
      <c r="F243" s="242"/>
      <c r="G243" s="257">
        <f>G25</f>
        <v>0</v>
      </c>
      <c r="H243" s="257"/>
    </row>
    <row r="244" spans="1:8">
      <c r="A244" s="255" t="s">
        <v>95</v>
      </c>
      <c r="B244" s="256" t="s">
        <v>96</v>
      </c>
      <c r="C244" s="239"/>
      <c r="D244" s="240"/>
      <c r="E244" s="241"/>
      <c r="F244" s="242"/>
      <c r="G244" s="257">
        <f>G63</f>
        <v>0</v>
      </c>
      <c r="H244" s="257"/>
    </row>
    <row r="245" spans="1:8">
      <c r="A245" s="255" t="s">
        <v>97</v>
      </c>
      <c r="B245" s="256" t="s">
        <v>98</v>
      </c>
      <c r="C245" s="239"/>
      <c r="D245" s="240"/>
      <c r="E245" s="241"/>
      <c r="F245" s="242"/>
      <c r="G245" s="257">
        <f>G70</f>
        <v>0</v>
      </c>
      <c r="H245" s="257"/>
    </row>
    <row r="246" spans="1:8">
      <c r="A246" s="255" t="s">
        <v>99</v>
      </c>
      <c r="B246" s="256" t="s">
        <v>100</v>
      </c>
      <c r="C246" s="239"/>
      <c r="D246" s="240"/>
      <c r="E246" s="241"/>
      <c r="F246" s="242"/>
      <c r="G246" s="257">
        <f>G98</f>
        <v>0</v>
      </c>
      <c r="H246" s="257"/>
    </row>
    <row r="247" spans="1:8">
      <c r="A247" s="255" t="s">
        <v>101</v>
      </c>
      <c r="B247" s="256" t="s">
        <v>102</v>
      </c>
      <c r="C247" s="239"/>
      <c r="D247" s="240"/>
      <c r="E247" s="241"/>
      <c r="F247" s="242"/>
      <c r="G247" s="257">
        <f>G109</f>
        <v>0</v>
      </c>
      <c r="H247" s="257"/>
    </row>
    <row r="248" spans="1:8">
      <c r="A248" s="255" t="s">
        <v>103</v>
      </c>
      <c r="B248" s="256" t="s">
        <v>104</v>
      </c>
      <c r="C248" s="239"/>
      <c r="D248" s="240"/>
      <c r="E248" s="241"/>
      <c r="F248" s="242"/>
      <c r="G248" s="257">
        <f>G126</f>
        <v>0</v>
      </c>
      <c r="H248" s="257"/>
    </row>
    <row r="249" spans="1:8">
      <c r="A249" s="255" t="s">
        <v>105</v>
      </c>
      <c r="B249" s="256" t="s">
        <v>106</v>
      </c>
      <c r="C249" s="239"/>
      <c r="D249" s="240"/>
      <c r="E249" s="241"/>
      <c r="F249" s="242"/>
      <c r="G249" s="257">
        <f>G154</f>
        <v>0</v>
      </c>
      <c r="H249" s="257"/>
    </row>
    <row r="250" spans="1:8">
      <c r="A250" s="255" t="s">
        <v>107</v>
      </c>
      <c r="B250" s="256" t="s">
        <v>108</v>
      </c>
      <c r="C250" s="239"/>
      <c r="D250" s="240"/>
      <c r="E250" s="241"/>
      <c r="F250" s="242"/>
      <c r="G250" s="257">
        <f>G164</f>
        <v>0</v>
      </c>
      <c r="H250" s="257"/>
    </row>
    <row r="251" spans="1:8">
      <c r="A251" s="255" t="s">
        <v>109</v>
      </c>
      <c r="B251" s="256" t="s">
        <v>110</v>
      </c>
      <c r="C251" s="239"/>
      <c r="D251" s="240"/>
      <c r="E251" s="241"/>
      <c r="F251" s="242"/>
      <c r="G251" s="257">
        <f>G184</f>
        <v>0</v>
      </c>
      <c r="H251" s="257"/>
    </row>
    <row r="252" spans="1:8">
      <c r="A252" s="255" t="s">
        <v>111</v>
      </c>
      <c r="B252" s="256" t="s">
        <v>112</v>
      </c>
      <c r="C252" s="239"/>
      <c r="D252" s="240"/>
      <c r="E252" s="241"/>
      <c r="F252" s="242"/>
      <c r="G252" s="257">
        <f>G190</f>
        <v>0</v>
      </c>
      <c r="H252" s="257"/>
    </row>
    <row r="253" spans="1:8">
      <c r="A253" s="255" t="s">
        <v>113</v>
      </c>
      <c r="B253" s="256" t="s">
        <v>114</v>
      </c>
      <c r="C253" s="239"/>
      <c r="D253" s="240"/>
      <c r="E253" s="241"/>
      <c r="F253" s="242"/>
      <c r="G253" s="257">
        <f>G195</f>
        <v>0</v>
      </c>
      <c r="H253" s="257"/>
    </row>
    <row r="254" spans="1:8">
      <c r="A254" s="255" t="s">
        <v>115</v>
      </c>
      <c r="B254" s="256" t="s">
        <v>116</v>
      </c>
      <c r="C254" s="239"/>
      <c r="D254" s="240"/>
      <c r="E254" s="241"/>
      <c r="F254" s="242"/>
      <c r="G254" s="257">
        <f>G204</f>
        <v>0</v>
      </c>
      <c r="H254" s="257"/>
    </row>
    <row r="255" spans="1:8">
      <c r="A255" s="255" t="s">
        <v>117</v>
      </c>
      <c r="B255" s="256" t="s">
        <v>118</v>
      </c>
      <c r="C255" s="239"/>
      <c r="D255" s="240"/>
      <c r="E255" s="241"/>
      <c r="F255" s="242"/>
      <c r="G255" s="257">
        <f>G215</f>
        <v>0</v>
      </c>
      <c r="H255" s="257"/>
    </row>
    <row r="256" spans="1:8" ht="15.75" thickBot="1">
      <c r="A256" s="258" t="s">
        <v>119</v>
      </c>
      <c r="B256" s="259" t="s">
        <v>120</v>
      </c>
      <c r="C256" s="243"/>
      <c r="D256" s="244"/>
      <c r="E256" s="245"/>
      <c r="F256" s="246"/>
      <c r="G256" s="260">
        <f>G231</f>
        <v>0</v>
      </c>
      <c r="H256" s="260"/>
    </row>
    <row r="257" spans="1:8" ht="16.5" thickTop="1" thickBot="1">
      <c r="A257" s="261"/>
      <c r="B257" s="251" t="s">
        <v>121</v>
      </c>
      <c r="C257" s="233"/>
      <c r="D257" s="234"/>
      <c r="E257" s="247"/>
      <c r="F257" s="248"/>
      <c r="G257" s="262">
        <f>SUM(G242:G256)</f>
        <v>795</v>
      </c>
      <c r="H257" s="262"/>
    </row>
    <row r="258" spans="1:8" ht="15.75" thickTop="1">
      <c r="A258" s="228"/>
      <c r="B258" s="228"/>
      <c r="C258" s="228"/>
      <c r="D258" s="228"/>
      <c r="E258" s="228"/>
      <c r="F258" s="228"/>
      <c r="G258" s="228"/>
      <c r="H258" s="228"/>
    </row>
  </sheetData>
  <mergeCells count="1">
    <mergeCell ref="E240:H240"/>
  </mergeCells>
  <phoneticPr fontId="31" type="noConversion"/>
  <pageMargins left="0.78740157480314965" right="0.39370078740157483" top="0.39370078740157483" bottom="0.3937007874015748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dimension ref="A1:I36"/>
  <sheetViews>
    <sheetView topLeftCell="A22" workbookViewId="0">
      <selection activeCell="K27" sqref="K27"/>
    </sheetView>
  </sheetViews>
  <sheetFormatPr defaultRowHeight="15"/>
  <cols>
    <col min="1" max="1" width="6" customWidth="1"/>
    <col min="2" max="2" width="48.28515625" customWidth="1"/>
    <col min="3" max="3" width="4.85546875" bestFit="1" customWidth="1"/>
    <col min="4" max="4" width="8.140625" bestFit="1" customWidth="1"/>
    <col min="5" max="5" width="9.140625" hidden="1" customWidth="1"/>
    <col min="7" max="7" width="11.28515625" hidden="1" customWidth="1"/>
    <col min="8" max="8" width="14.28515625" bestFit="1" customWidth="1"/>
  </cols>
  <sheetData>
    <row r="1" spans="1:9" s="199" customFormat="1" ht="18.75">
      <c r="B1" s="264" t="s">
        <v>128</v>
      </c>
      <c r="I1" s="263"/>
    </row>
    <row r="2" spans="1:9" s="199" customFormat="1">
      <c r="I2" s="263"/>
    </row>
    <row r="3" spans="1:9" ht="30">
      <c r="A3" s="49" t="s">
        <v>446</v>
      </c>
      <c r="B3" s="49" t="s">
        <v>447</v>
      </c>
      <c r="C3" s="50" t="s">
        <v>448</v>
      </c>
      <c r="D3" s="51" t="s">
        <v>449</v>
      </c>
      <c r="E3" s="51" t="s">
        <v>450</v>
      </c>
      <c r="F3" s="51" t="s">
        <v>451</v>
      </c>
      <c r="G3" s="51" t="s">
        <v>452</v>
      </c>
      <c r="H3" s="51" t="s">
        <v>453</v>
      </c>
    </row>
    <row r="4" spans="1:9">
      <c r="A4" s="5" t="s">
        <v>454</v>
      </c>
      <c r="B4" s="40" t="s">
        <v>122</v>
      </c>
      <c r="C4" s="8"/>
      <c r="D4" s="11"/>
      <c r="E4" s="34"/>
      <c r="F4" s="34"/>
      <c r="G4" s="32"/>
      <c r="H4" s="32"/>
    </row>
    <row r="5" spans="1:9" ht="120">
      <c r="A5" s="6">
        <v>1</v>
      </c>
      <c r="B5" s="7" t="s">
        <v>32</v>
      </c>
      <c r="C5" s="9" t="s">
        <v>470</v>
      </c>
      <c r="D5" s="10">
        <f>99.69*0.4</f>
        <v>39.876000000000005</v>
      </c>
      <c r="E5" s="35">
        <v>1.9</v>
      </c>
      <c r="F5" s="35"/>
      <c r="G5" s="33"/>
      <c r="H5" s="33"/>
    </row>
    <row r="6" spans="1:9" ht="90">
      <c r="A6" s="6">
        <v>2</v>
      </c>
      <c r="B6" s="7" t="s">
        <v>123</v>
      </c>
      <c r="C6" s="9" t="s">
        <v>543</v>
      </c>
      <c r="D6" s="10">
        <v>99.6</v>
      </c>
      <c r="E6" s="35">
        <v>21</v>
      </c>
      <c r="F6" s="35"/>
      <c r="G6" s="33"/>
      <c r="H6" s="33"/>
    </row>
    <row r="7" spans="1:9" ht="120">
      <c r="A7" s="6">
        <v>3</v>
      </c>
      <c r="B7" s="7" t="s">
        <v>33</v>
      </c>
      <c r="C7" s="9" t="s">
        <v>470</v>
      </c>
      <c r="D7" s="10">
        <f>99.6*0.3</f>
        <v>29.879999999999995</v>
      </c>
      <c r="E7" s="35">
        <v>78</v>
      </c>
      <c r="F7" s="35"/>
      <c r="G7" s="33"/>
      <c r="H7" s="33"/>
    </row>
    <row r="8" spans="1:9" ht="120">
      <c r="A8" s="6">
        <v>4</v>
      </c>
      <c r="B8" s="7" t="s">
        <v>34</v>
      </c>
      <c r="C8" s="9" t="s">
        <v>470</v>
      </c>
      <c r="D8" s="10">
        <f>11.09*2.2+2.08*1.95+3.25*1.7</f>
        <v>33.979000000000006</v>
      </c>
      <c r="E8" s="35">
        <v>87</v>
      </c>
      <c r="F8" s="35"/>
      <c r="G8" s="33"/>
      <c r="H8" s="33"/>
    </row>
    <row r="9" spans="1:9" ht="75">
      <c r="A9" s="6">
        <v>5</v>
      </c>
      <c r="B9" s="7" t="s">
        <v>124</v>
      </c>
      <c r="C9" s="9" t="s">
        <v>490</v>
      </c>
      <c r="D9" s="10">
        <v>4365</v>
      </c>
      <c r="E9" s="35">
        <v>0.85</v>
      </c>
      <c r="F9" s="35"/>
      <c r="G9" s="33"/>
      <c r="H9" s="33"/>
    </row>
    <row r="10" spans="1:9" ht="180">
      <c r="A10" s="6">
        <v>6</v>
      </c>
      <c r="B10" s="7" t="s">
        <v>35</v>
      </c>
      <c r="C10" s="9" t="s">
        <v>500</v>
      </c>
      <c r="D10" s="10">
        <f>6.23+10.19+10.3+10.6+14.11+31.11</f>
        <v>82.539999999999992</v>
      </c>
      <c r="E10" s="35">
        <v>18</v>
      </c>
      <c r="F10" s="35"/>
      <c r="G10" s="33"/>
      <c r="H10" s="33"/>
    </row>
    <row r="11" spans="1:9" ht="15.75" thickBot="1">
      <c r="A11" s="5"/>
      <c r="B11" s="41" t="s">
        <v>84</v>
      </c>
      <c r="C11" s="17"/>
      <c r="D11" s="18"/>
      <c r="E11" s="36"/>
      <c r="F11" s="36"/>
      <c r="G11" s="37">
        <f>SUM(G5:G10)</f>
        <v>0</v>
      </c>
      <c r="H11" s="37"/>
    </row>
    <row r="12" spans="1:9" ht="15.75" thickTop="1">
      <c r="A12" s="6"/>
      <c r="B12" s="4"/>
      <c r="C12" s="9"/>
      <c r="D12" s="10"/>
      <c r="E12" s="38"/>
      <c r="F12" s="38"/>
      <c r="G12" s="39"/>
      <c r="H12" s="39"/>
    </row>
    <row r="13" spans="1:9">
      <c r="A13" s="5" t="s">
        <v>459</v>
      </c>
      <c r="B13" s="40" t="s">
        <v>599</v>
      </c>
      <c r="C13" s="9"/>
      <c r="D13" s="10"/>
      <c r="E13" s="4"/>
      <c r="F13" s="4"/>
      <c r="G13" s="4"/>
      <c r="H13" s="4"/>
    </row>
    <row r="14" spans="1:9" ht="75">
      <c r="A14" s="6">
        <v>1</v>
      </c>
      <c r="B14" s="7" t="s">
        <v>125</v>
      </c>
      <c r="C14" s="9" t="s">
        <v>457</v>
      </c>
      <c r="D14" s="10">
        <v>81.23</v>
      </c>
      <c r="E14" s="35">
        <v>0.35</v>
      </c>
      <c r="F14" s="35"/>
      <c r="G14" s="33"/>
      <c r="H14" s="33"/>
    </row>
    <row r="15" spans="1:9" ht="90">
      <c r="A15" s="6">
        <v>2</v>
      </c>
      <c r="B15" s="7" t="s">
        <v>36</v>
      </c>
      <c r="C15" s="9" t="s">
        <v>543</v>
      </c>
      <c r="D15" s="10">
        <f>81.23-4.8-1.96</f>
        <v>74.470000000000013</v>
      </c>
      <c r="E15" s="35">
        <v>21</v>
      </c>
      <c r="F15" s="35"/>
      <c r="G15" s="33"/>
      <c r="H15" s="33"/>
    </row>
    <row r="16" spans="1:9" ht="90">
      <c r="A16" s="6">
        <v>3</v>
      </c>
      <c r="B16" s="42" t="s">
        <v>37</v>
      </c>
      <c r="C16" s="9" t="s">
        <v>457</v>
      </c>
      <c r="D16" s="10">
        <f>38.63+17.83+17.28+13.92+20.22</f>
        <v>107.88000000000001</v>
      </c>
      <c r="E16" s="16">
        <v>7.5</v>
      </c>
      <c r="F16" s="35"/>
      <c r="G16" s="33"/>
      <c r="H16" s="33"/>
    </row>
    <row r="17" spans="1:8" ht="90">
      <c r="A17" s="6">
        <v>4</v>
      </c>
      <c r="B17" s="7" t="s">
        <v>38</v>
      </c>
      <c r="C17" s="9" t="s">
        <v>500</v>
      </c>
      <c r="D17" s="10">
        <f>3.14+2.5+10.7+13.3+33.3</f>
        <v>62.94</v>
      </c>
      <c r="E17" s="35">
        <v>13</v>
      </c>
      <c r="F17" s="35"/>
      <c r="G17" s="33"/>
      <c r="H17" s="33"/>
    </row>
    <row r="18" spans="1:8" ht="120">
      <c r="A18" s="6">
        <v>5</v>
      </c>
      <c r="B18" s="7" t="s">
        <v>39</v>
      </c>
      <c r="C18" s="9" t="s">
        <v>500</v>
      </c>
      <c r="D18" s="10">
        <f>11.8+9.8+2.6+10.7</f>
        <v>34.900000000000006</v>
      </c>
      <c r="E18" s="35">
        <v>16</v>
      </c>
      <c r="F18" s="35"/>
      <c r="G18" s="33"/>
      <c r="H18" s="33"/>
    </row>
    <row r="19" spans="1:8" ht="90">
      <c r="A19" s="6">
        <v>6</v>
      </c>
      <c r="B19" s="7" t="s">
        <v>40</v>
      </c>
      <c r="C19" s="9" t="s">
        <v>500</v>
      </c>
      <c r="D19" s="10">
        <v>5.6</v>
      </c>
      <c r="E19" s="35">
        <v>10</v>
      </c>
      <c r="F19" s="35"/>
      <c r="G19" s="33"/>
      <c r="H19" s="33"/>
    </row>
    <row r="20" spans="1:8" ht="120">
      <c r="A20" s="6">
        <v>7</v>
      </c>
      <c r="B20" s="7" t="s">
        <v>41</v>
      </c>
      <c r="C20" s="9" t="s">
        <v>457</v>
      </c>
      <c r="D20" s="10">
        <f>81.23-4.8-1.96</f>
        <v>74.470000000000013</v>
      </c>
      <c r="E20" s="35">
        <v>15</v>
      </c>
      <c r="F20" s="35"/>
      <c r="G20" s="33"/>
      <c r="H20" s="33"/>
    </row>
    <row r="21" spans="1:8" ht="60">
      <c r="A21" s="6">
        <v>8</v>
      </c>
      <c r="B21" s="7" t="s">
        <v>602</v>
      </c>
      <c r="C21" s="9"/>
      <c r="D21" s="10"/>
      <c r="E21" s="35"/>
      <c r="F21" s="35"/>
      <c r="G21" s="33"/>
      <c r="H21" s="33"/>
    </row>
    <row r="22" spans="1:8">
      <c r="A22" s="6"/>
      <c r="B22" s="7" t="s">
        <v>603</v>
      </c>
      <c r="C22" s="9" t="s">
        <v>504</v>
      </c>
      <c r="D22" s="10">
        <v>1</v>
      </c>
      <c r="E22" s="35"/>
      <c r="F22" s="35"/>
      <c r="G22" s="33"/>
      <c r="H22" s="33"/>
    </row>
    <row r="23" spans="1:8" ht="17.25" customHeight="1">
      <c r="A23" s="6"/>
      <c r="B23" s="7" t="s">
        <v>604</v>
      </c>
      <c r="C23" s="9" t="s">
        <v>504</v>
      </c>
      <c r="D23" s="10">
        <v>4</v>
      </c>
      <c r="E23" s="35"/>
      <c r="F23" s="35"/>
      <c r="G23" s="33"/>
      <c r="H23" s="33"/>
    </row>
    <row r="24" spans="1:8" s="311" customFormat="1" ht="30.75" customHeight="1">
      <c r="A24" s="6">
        <v>9</v>
      </c>
      <c r="B24" s="7" t="s">
        <v>605</v>
      </c>
      <c r="C24" s="330" t="s">
        <v>504</v>
      </c>
      <c r="D24" s="331">
        <v>2</v>
      </c>
      <c r="E24" s="332"/>
      <c r="F24" s="332"/>
      <c r="G24" s="332"/>
      <c r="H24" s="332"/>
    </row>
    <row r="25" spans="1:8" ht="15.75" thickBot="1">
      <c r="A25" s="5"/>
      <c r="B25" s="41" t="s">
        <v>600</v>
      </c>
      <c r="C25" s="17"/>
      <c r="D25" s="18"/>
      <c r="E25" s="36"/>
      <c r="F25" s="36"/>
      <c r="G25" s="37">
        <f>SUM(G14:G20)</f>
        <v>0</v>
      </c>
      <c r="H25" s="37"/>
    </row>
    <row r="26" spans="1:8" ht="15.75" thickTop="1">
      <c r="A26" s="6"/>
      <c r="B26" s="4"/>
      <c r="C26" s="9"/>
      <c r="D26" s="10"/>
      <c r="E26" s="4"/>
      <c r="F26" s="4"/>
      <c r="G26" s="4"/>
      <c r="H26" s="4"/>
    </row>
    <row r="27" spans="1:8">
      <c r="A27" s="6"/>
      <c r="B27" s="4"/>
      <c r="C27" s="9"/>
      <c r="D27" s="10"/>
      <c r="E27" s="4"/>
      <c r="F27" s="4"/>
      <c r="G27" s="4"/>
      <c r="H27" s="4"/>
    </row>
    <row r="28" spans="1:8">
      <c r="A28" s="6"/>
      <c r="B28" s="4"/>
      <c r="C28" s="9"/>
      <c r="D28" s="10"/>
      <c r="E28" s="4"/>
      <c r="F28" s="4"/>
      <c r="G28" s="4"/>
      <c r="H28" s="4"/>
    </row>
    <row r="29" spans="1:8" ht="15.75" thickBot="1">
      <c r="A29" s="12" t="s">
        <v>126</v>
      </c>
      <c r="B29" s="4"/>
      <c r="C29" s="4"/>
      <c r="D29" s="4"/>
      <c r="E29" s="4"/>
      <c r="F29" s="4"/>
      <c r="G29" s="4"/>
      <c r="H29" s="4"/>
    </row>
    <row r="30" spans="1:8" ht="17.25" thickTop="1" thickBot="1">
      <c r="A30" s="14" t="s">
        <v>446</v>
      </c>
      <c r="B30" s="43" t="s">
        <v>89</v>
      </c>
      <c r="C30" s="26"/>
      <c r="D30" s="27"/>
      <c r="E30" s="340" t="s">
        <v>90</v>
      </c>
      <c r="F30" s="341"/>
      <c r="G30" s="341"/>
      <c r="H30" s="342"/>
    </row>
    <row r="31" spans="1:8" ht="16.5" thickTop="1">
      <c r="A31" s="13"/>
      <c r="B31" s="44"/>
      <c r="C31" s="22"/>
      <c r="D31" s="23"/>
      <c r="E31" s="30"/>
      <c r="F31" s="46"/>
      <c r="G31" s="24"/>
      <c r="H31" s="24"/>
    </row>
    <row r="32" spans="1:8" ht="15.75">
      <c r="A32" s="15" t="s">
        <v>91</v>
      </c>
      <c r="B32" s="45" t="s">
        <v>127</v>
      </c>
      <c r="C32" s="19"/>
      <c r="D32" s="20"/>
      <c r="E32" s="31"/>
      <c r="F32" s="47"/>
      <c r="G32" s="21">
        <f>G11</f>
        <v>0</v>
      </c>
      <c r="H32" s="21">
        <f>H11</f>
        <v>0</v>
      </c>
    </row>
    <row r="33" spans="1:8" ht="16.5" thickBot="1">
      <c r="A33" s="15" t="s">
        <v>93</v>
      </c>
      <c r="B33" s="45" t="s">
        <v>601</v>
      </c>
      <c r="C33" s="19"/>
      <c r="D33" s="20"/>
      <c r="E33" s="31"/>
      <c r="F33" s="47"/>
      <c r="G33" s="21">
        <f>G25</f>
        <v>0</v>
      </c>
      <c r="H33" s="21">
        <f>H25</f>
        <v>0</v>
      </c>
    </row>
    <row r="34" spans="1:8" ht="17.25" thickTop="1" thickBot="1">
      <c r="A34" s="25"/>
      <c r="B34" s="43" t="s">
        <v>121</v>
      </c>
      <c r="C34" s="26"/>
      <c r="D34" s="27"/>
      <c r="E34" s="29"/>
      <c r="F34" s="48"/>
      <c r="G34" s="28">
        <f>SUM(G32:G33)</f>
        <v>0</v>
      </c>
      <c r="H34" s="28">
        <f>SUM(H32:H33)</f>
        <v>0</v>
      </c>
    </row>
    <row r="35" spans="1:8" ht="15.75" thickTop="1">
      <c r="A35" s="4"/>
      <c r="B35" s="4"/>
      <c r="C35" s="4"/>
      <c r="D35" s="4"/>
      <c r="E35" s="4"/>
      <c r="F35" s="4"/>
      <c r="G35" s="4"/>
      <c r="H35" s="4"/>
    </row>
    <row r="36" spans="1:8">
      <c r="A36" s="4"/>
      <c r="B36" s="4"/>
      <c r="C36" s="4"/>
      <c r="D36" s="4"/>
      <c r="E36" s="4"/>
      <c r="F36" s="4"/>
      <c r="G36" s="4"/>
      <c r="H36" s="4"/>
    </row>
  </sheetData>
  <mergeCells count="1">
    <mergeCell ref="E30:H30"/>
  </mergeCells>
  <phoneticPr fontId="31" type="noConversion"/>
  <pageMargins left="0.78740157480314965" right="0.39370078740157483" top="0.39370078740157483" bottom="0.39370078740157483" header="0.31496062992125984" footer="0.31496062992125984"/>
  <pageSetup paperSize="9" orientation="portrait" horizontalDpi="4294967293" verticalDpi="4294967293" r:id="rId1"/>
</worksheet>
</file>

<file path=xl/worksheets/sheet3.xml><?xml version="1.0" encoding="utf-8"?>
<worksheet xmlns="http://schemas.openxmlformats.org/spreadsheetml/2006/main" xmlns:r="http://schemas.openxmlformats.org/officeDocument/2006/relationships">
  <dimension ref="A1:I331"/>
  <sheetViews>
    <sheetView tabSelected="1" topLeftCell="A187" workbookViewId="0">
      <selection activeCell="B195" sqref="B195"/>
    </sheetView>
  </sheetViews>
  <sheetFormatPr defaultRowHeight="15"/>
  <cols>
    <col min="1" max="1" width="5.5703125" style="311" customWidth="1"/>
    <col min="2" max="2" width="49.7109375" style="299" customWidth="1"/>
    <col min="3" max="3" width="7.42578125" bestFit="1" customWidth="1"/>
    <col min="4" max="4" width="8" bestFit="1" customWidth="1"/>
    <col min="5" max="5" width="9.42578125" hidden="1" customWidth="1"/>
    <col min="7" max="7" width="8.7109375" hidden="1" customWidth="1"/>
    <col min="8" max="8" width="11.7109375" bestFit="1" customWidth="1"/>
  </cols>
  <sheetData>
    <row r="1" spans="1:9" s="199" customFormat="1" ht="18.75">
      <c r="A1" s="310"/>
      <c r="B1" s="289" t="s">
        <v>422</v>
      </c>
      <c r="I1" s="263"/>
    </row>
    <row r="2" spans="1:9" s="199" customFormat="1">
      <c r="A2" s="310"/>
      <c r="B2" s="290"/>
      <c r="I2" s="263"/>
    </row>
    <row r="3" spans="1:9" ht="45">
      <c r="A3" s="265" t="s">
        <v>446</v>
      </c>
      <c r="B3" s="265" t="s">
        <v>447</v>
      </c>
      <c r="C3" s="266" t="s">
        <v>448</v>
      </c>
      <c r="D3" s="267" t="s">
        <v>449</v>
      </c>
      <c r="E3" s="267" t="s">
        <v>189</v>
      </c>
      <c r="F3" s="267" t="s">
        <v>190</v>
      </c>
      <c r="G3" s="267" t="s">
        <v>452</v>
      </c>
      <c r="H3" s="267" t="s">
        <v>191</v>
      </c>
    </row>
    <row r="4" spans="1:9">
      <c r="A4" s="106" t="s">
        <v>192</v>
      </c>
      <c r="B4" s="291" t="s">
        <v>192</v>
      </c>
      <c r="C4" s="105" t="s">
        <v>192</v>
      </c>
      <c r="D4" s="102"/>
      <c r="E4" s="102"/>
      <c r="F4" s="101"/>
      <c r="G4" s="101"/>
      <c r="H4" s="94"/>
    </row>
    <row r="5" spans="1:9">
      <c r="A5" s="107" t="s">
        <v>91</v>
      </c>
      <c r="B5" s="292" t="s">
        <v>193</v>
      </c>
      <c r="C5" s="105" t="s">
        <v>192</v>
      </c>
      <c r="D5" s="102"/>
      <c r="E5" s="102"/>
      <c r="F5" s="101"/>
      <c r="G5" s="101"/>
      <c r="H5" s="94"/>
    </row>
    <row r="6" spans="1:9">
      <c r="A6" s="138" t="s">
        <v>192</v>
      </c>
      <c r="B6" s="294" t="s">
        <v>192</v>
      </c>
      <c r="C6" s="132" t="s">
        <v>192</v>
      </c>
      <c r="D6" s="128"/>
      <c r="E6" s="94"/>
      <c r="F6" s="134"/>
      <c r="G6" s="94"/>
      <c r="H6" s="134"/>
    </row>
    <row r="7" spans="1:9" ht="63.75">
      <c r="A7" s="135" t="s">
        <v>200</v>
      </c>
      <c r="B7" s="293" t="s">
        <v>201</v>
      </c>
      <c r="C7" s="136" t="s">
        <v>504</v>
      </c>
      <c r="D7" s="127">
        <v>137</v>
      </c>
      <c r="E7" s="94"/>
      <c r="F7" s="127"/>
      <c r="G7" s="94"/>
      <c r="H7" s="127"/>
    </row>
    <row r="8" spans="1:9">
      <c r="A8" s="135"/>
      <c r="B8" s="293"/>
      <c r="C8" s="136"/>
      <c r="D8" s="127"/>
      <c r="E8" s="94"/>
      <c r="F8" s="127"/>
      <c r="G8" s="94"/>
      <c r="H8" s="127"/>
    </row>
    <row r="9" spans="1:9" ht="63.75">
      <c r="A9" s="135" t="s">
        <v>202</v>
      </c>
      <c r="B9" s="293" t="s">
        <v>203</v>
      </c>
      <c r="C9" s="136" t="s">
        <v>504</v>
      </c>
      <c r="D9" s="127">
        <v>4</v>
      </c>
      <c r="E9" s="94"/>
      <c r="F9" s="127"/>
      <c r="G9" s="94"/>
      <c r="H9" s="127"/>
    </row>
    <row r="10" spans="1:9">
      <c r="A10" s="135"/>
      <c r="B10" s="293"/>
      <c r="C10" s="136"/>
      <c r="D10" s="127"/>
      <c r="E10" s="94"/>
      <c r="F10" s="127"/>
      <c r="G10" s="94"/>
      <c r="H10" s="127"/>
    </row>
    <row r="11" spans="1:9" ht="89.25">
      <c r="A11" s="135" t="s">
        <v>204</v>
      </c>
      <c r="B11" s="293" t="s">
        <v>205</v>
      </c>
      <c r="C11" s="136" t="s">
        <v>504</v>
      </c>
      <c r="D11" s="127">
        <v>26</v>
      </c>
      <c r="E11" s="94"/>
      <c r="F11" s="127"/>
      <c r="G11" s="94"/>
      <c r="H11" s="127"/>
    </row>
    <row r="12" spans="1:9">
      <c r="A12" s="135"/>
      <c r="B12" s="293"/>
      <c r="C12" s="136"/>
      <c r="D12" s="127"/>
      <c r="E12" s="94"/>
      <c r="F12" s="127"/>
      <c r="G12" s="94"/>
      <c r="H12" s="127"/>
    </row>
    <row r="13" spans="1:9" ht="63.75">
      <c r="A13" s="135" t="s">
        <v>206</v>
      </c>
      <c r="B13" s="293" t="s">
        <v>207</v>
      </c>
      <c r="C13" s="136" t="s">
        <v>504</v>
      </c>
      <c r="D13" s="127">
        <v>9</v>
      </c>
      <c r="E13" s="94"/>
      <c r="F13" s="127"/>
      <c r="G13" s="94"/>
      <c r="H13" s="127"/>
    </row>
    <row r="14" spans="1:9">
      <c r="A14" s="135"/>
      <c r="B14" s="293"/>
      <c r="C14" s="136"/>
      <c r="D14" s="127"/>
      <c r="E14" s="94"/>
      <c r="F14" s="127"/>
      <c r="G14" s="94"/>
      <c r="H14" s="127"/>
    </row>
    <row r="15" spans="1:9" ht="63.75">
      <c r="A15" s="135" t="s">
        <v>208</v>
      </c>
      <c r="B15" s="293" t="s">
        <v>209</v>
      </c>
      <c r="C15" s="136" t="s">
        <v>504</v>
      </c>
      <c r="D15" s="127">
        <v>10</v>
      </c>
      <c r="E15" s="94"/>
      <c r="F15" s="127"/>
      <c r="G15" s="94"/>
      <c r="H15" s="127"/>
    </row>
    <row r="16" spans="1:9">
      <c r="A16" s="135"/>
      <c r="B16" s="293"/>
      <c r="C16" s="136"/>
      <c r="D16" s="127"/>
      <c r="E16" s="94"/>
      <c r="F16" s="127"/>
      <c r="G16" s="94"/>
      <c r="H16" s="127"/>
    </row>
    <row r="17" spans="1:8" ht="63.75">
      <c r="A17" s="135" t="s">
        <v>210</v>
      </c>
      <c r="B17" s="293" t="s">
        <v>211</v>
      </c>
      <c r="C17" s="136" t="s">
        <v>504</v>
      </c>
      <c r="D17" s="127">
        <v>12</v>
      </c>
      <c r="E17" s="94"/>
      <c r="F17" s="127"/>
      <c r="G17" s="94"/>
      <c r="H17" s="127"/>
    </row>
    <row r="18" spans="1:8">
      <c r="A18" s="135"/>
      <c r="B18" s="293"/>
      <c r="C18" s="136"/>
      <c r="D18" s="127"/>
      <c r="E18" s="94"/>
      <c r="F18" s="127"/>
      <c r="G18" s="94"/>
      <c r="H18" s="127"/>
    </row>
    <row r="19" spans="1:8" ht="51">
      <c r="A19" s="135" t="s">
        <v>212</v>
      </c>
      <c r="B19" s="293" t="s">
        <v>213</v>
      </c>
      <c r="C19" s="136" t="s">
        <v>504</v>
      </c>
      <c r="D19" s="127">
        <v>5</v>
      </c>
      <c r="E19" s="94"/>
      <c r="F19" s="127"/>
      <c r="G19" s="94"/>
      <c r="H19" s="127"/>
    </row>
    <row r="20" spans="1:8">
      <c r="A20" s="135"/>
      <c r="B20" s="293"/>
      <c r="C20" s="136"/>
      <c r="D20" s="127"/>
      <c r="E20" s="94"/>
      <c r="F20" s="127"/>
      <c r="G20" s="94"/>
      <c r="H20" s="127"/>
    </row>
    <row r="21" spans="1:8" ht="51">
      <c r="A21" s="135" t="s">
        <v>214</v>
      </c>
      <c r="B21" s="293" t="s">
        <v>215</v>
      </c>
      <c r="C21" s="136" t="s">
        <v>504</v>
      </c>
      <c r="D21" s="127">
        <v>1</v>
      </c>
      <c r="E21" s="94"/>
      <c r="F21" s="127"/>
      <c r="G21" s="94"/>
      <c r="H21" s="127"/>
    </row>
    <row r="22" spans="1:8">
      <c r="A22" s="135"/>
      <c r="B22" s="293"/>
      <c r="C22" s="136"/>
      <c r="D22" s="127"/>
      <c r="E22" s="94"/>
      <c r="F22" s="127"/>
      <c r="G22" s="94"/>
      <c r="H22" s="127"/>
    </row>
    <row r="23" spans="1:8" ht="63.75">
      <c r="A23" s="135" t="s">
        <v>216</v>
      </c>
      <c r="B23" s="293" t="s">
        <v>217</v>
      </c>
      <c r="C23" s="136" t="s">
        <v>504</v>
      </c>
      <c r="D23" s="127">
        <v>268</v>
      </c>
      <c r="E23" s="94"/>
      <c r="F23" s="127"/>
      <c r="G23" s="94"/>
      <c r="H23" s="127"/>
    </row>
    <row r="24" spans="1:8">
      <c r="A24" s="135"/>
      <c r="B24" s="293"/>
      <c r="C24" s="136"/>
      <c r="D24" s="127"/>
      <c r="E24" s="94"/>
      <c r="F24" s="127"/>
      <c r="G24" s="94"/>
      <c r="H24" s="127"/>
    </row>
    <row r="25" spans="1:8" ht="63.75">
      <c r="A25" s="135" t="s">
        <v>218</v>
      </c>
      <c r="B25" s="295" t="s">
        <v>219</v>
      </c>
      <c r="C25" s="136" t="s">
        <v>504</v>
      </c>
      <c r="D25" s="127">
        <v>2</v>
      </c>
      <c r="E25" s="94"/>
      <c r="F25" s="127"/>
      <c r="G25" s="94"/>
      <c r="H25" s="127"/>
    </row>
    <row r="26" spans="1:8">
      <c r="A26" s="135"/>
      <c r="B26" s="293"/>
      <c r="C26" s="136"/>
      <c r="D26" s="127"/>
      <c r="E26" s="94"/>
      <c r="F26" s="127"/>
      <c r="G26" s="94"/>
      <c r="H26" s="127"/>
    </row>
    <row r="27" spans="1:8" ht="51">
      <c r="A27" s="135" t="s">
        <v>220</v>
      </c>
      <c r="B27" s="293" t="s">
        <v>221</v>
      </c>
      <c r="C27" s="136" t="s">
        <v>504</v>
      </c>
      <c r="D27" s="127">
        <v>1</v>
      </c>
      <c r="E27" s="94"/>
      <c r="F27" s="127"/>
      <c r="G27" s="94"/>
      <c r="H27" s="127"/>
    </row>
    <row r="28" spans="1:8">
      <c r="A28" s="135"/>
      <c r="B28" s="293"/>
      <c r="C28" s="136"/>
      <c r="D28" s="127"/>
      <c r="E28" s="94"/>
      <c r="F28" s="127"/>
      <c r="G28" s="94"/>
      <c r="H28" s="127"/>
    </row>
    <row r="29" spans="1:8" ht="63.75">
      <c r="A29" s="135" t="s">
        <v>222</v>
      </c>
      <c r="B29" s="293" t="s">
        <v>223</v>
      </c>
      <c r="C29" s="136" t="s">
        <v>504</v>
      </c>
      <c r="D29" s="127">
        <v>23</v>
      </c>
      <c r="E29" s="94"/>
      <c r="F29" s="127"/>
      <c r="G29" s="94"/>
      <c r="H29" s="127"/>
    </row>
    <row r="30" spans="1:8">
      <c r="A30" s="135"/>
      <c r="B30" s="293"/>
      <c r="C30" s="136"/>
      <c r="D30" s="127"/>
      <c r="E30" s="94"/>
      <c r="F30" s="127"/>
      <c r="G30" s="94"/>
      <c r="H30" s="127"/>
    </row>
    <row r="31" spans="1:8" ht="63.75">
      <c r="A31" s="135" t="s">
        <v>224</v>
      </c>
      <c r="B31" s="293" t="s">
        <v>225</v>
      </c>
      <c r="C31" s="136" t="s">
        <v>504</v>
      </c>
      <c r="D31" s="127">
        <v>24</v>
      </c>
      <c r="E31" s="94"/>
      <c r="F31" s="127"/>
      <c r="G31" s="94"/>
      <c r="H31" s="127"/>
    </row>
    <row r="32" spans="1:8">
      <c r="A32" s="135"/>
      <c r="B32" s="293"/>
      <c r="C32" s="136"/>
      <c r="D32" s="127"/>
      <c r="E32" s="94"/>
      <c r="F32" s="127"/>
      <c r="G32" s="94"/>
      <c r="H32" s="127"/>
    </row>
    <row r="33" spans="1:8" ht="25.5">
      <c r="A33" s="135" t="s">
        <v>226</v>
      </c>
      <c r="B33" s="293" t="s">
        <v>227</v>
      </c>
      <c r="C33" s="136"/>
      <c r="D33" s="127"/>
      <c r="E33" s="94"/>
      <c r="F33" s="127"/>
      <c r="G33" s="94"/>
      <c r="H33" s="127"/>
    </row>
    <row r="34" spans="1:8">
      <c r="A34" s="135" t="s">
        <v>192</v>
      </c>
      <c r="B34" s="293" t="s">
        <v>228</v>
      </c>
      <c r="C34" s="136" t="s">
        <v>198</v>
      </c>
      <c r="D34" s="127">
        <v>250</v>
      </c>
      <c r="E34" s="94"/>
      <c r="F34" s="127"/>
      <c r="G34" s="94"/>
      <c r="H34" s="127"/>
    </row>
    <row r="35" spans="1:8">
      <c r="A35" s="135" t="s">
        <v>192</v>
      </c>
      <c r="B35" s="293" t="s">
        <v>229</v>
      </c>
      <c r="C35" s="136" t="s">
        <v>198</v>
      </c>
      <c r="D35" s="127">
        <v>240</v>
      </c>
      <c r="E35" s="94"/>
      <c r="F35" s="127"/>
      <c r="G35" s="94"/>
      <c r="H35" s="127"/>
    </row>
    <row r="36" spans="1:8">
      <c r="A36" s="135" t="s">
        <v>192</v>
      </c>
      <c r="B36" s="293" t="s">
        <v>230</v>
      </c>
      <c r="C36" s="136" t="s">
        <v>198</v>
      </c>
      <c r="D36" s="127">
        <v>10</v>
      </c>
      <c r="E36" s="94"/>
      <c r="F36" s="127"/>
      <c r="G36" s="94"/>
      <c r="H36" s="127"/>
    </row>
    <row r="37" spans="1:8">
      <c r="A37" s="138"/>
      <c r="B37" s="294"/>
      <c r="C37" s="132"/>
      <c r="D37" s="128"/>
      <c r="E37" s="94"/>
      <c r="F37" s="134"/>
      <c r="G37" s="94"/>
      <c r="H37" s="134"/>
    </row>
    <row r="38" spans="1:8" ht="38.25">
      <c r="A38" s="139" t="s">
        <v>231</v>
      </c>
      <c r="B38" s="293" t="s">
        <v>232</v>
      </c>
      <c r="C38" s="140"/>
      <c r="D38" s="129"/>
      <c r="E38" s="94"/>
      <c r="F38" s="141"/>
      <c r="G38" s="94"/>
      <c r="H38" s="141"/>
    </row>
    <row r="39" spans="1:8">
      <c r="A39" s="135" t="s">
        <v>192</v>
      </c>
      <c r="B39" s="293" t="s">
        <v>233</v>
      </c>
      <c r="C39" s="136" t="s">
        <v>504</v>
      </c>
      <c r="D39" s="130">
        <v>57</v>
      </c>
      <c r="E39" s="94"/>
      <c r="F39" s="127"/>
      <c r="G39" s="94"/>
      <c r="H39" s="127"/>
    </row>
    <row r="40" spans="1:8">
      <c r="A40" s="135" t="s">
        <v>192</v>
      </c>
      <c r="B40" s="293" t="s">
        <v>234</v>
      </c>
      <c r="C40" s="136" t="s">
        <v>504</v>
      </c>
      <c r="D40" s="130">
        <v>13</v>
      </c>
      <c r="E40" s="94"/>
      <c r="F40" s="127"/>
      <c r="G40" s="94"/>
      <c r="H40" s="127"/>
    </row>
    <row r="41" spans="1:8">
      <c r="A41" s="137"/>
      <c r="B41" s="293" t="s">
        <v>235</v>
      </c>
      <c r="C41" s="136" t="s">
        <v>504</v>
      </c>
      <c r="D41" s="130">
        <v>13</v>
      </c>
      <c r="E41" s="94"/>
      <c r="F41" s="127"/>
      <c r="G41" s="94"/>
      <c r="H41" s="127"/>
    </row>
    <row r="42" spans="1:8">
      <c r="A42" s="135" t="s">
        <v>192</v>
      </c>
      <c r="B42" s="293" t="s">
        <v>236</v>
      </c>
      <c r="C42" s="136" t="s">
        <v>504</v>
      </c>
      <c r="D42" s="130">
        <v>5</v>
      </c>
      <c r="E42" s="94"/>
      <c r="F42" s="127"/>
      <c r="G42" s="94"/>
      <c r="H42" s="127"/>
    </row>
    <row r="43" spans="1:8">
      <c r="A43" s="135" t="s">
        <v>192</v>
      </c>
      <c r="B43" s="293" t="s">
        <v>237</v>
      </c>
      <c r="C43" s="136" t="s">
        <v>504</v>
      </c>
      <c r="D43" s="130">
        <v>38</v>
      </c>
      <c r="E43" s="94"/>
      <c r="F43" s="127"/>
      <c r="G43" s="94"/>
      <c r="H43" s="127"/>
    </row>
    <row r="44" spans="1:8">
      <c r="A44" s="135"/>
      <c r="B44" s="293" t="s">
        <v>238</v>
      </c>
      <c r="C44" s="136" t="s">
        <v>504</v>
      </c>
      <c r="D44" s="130">
        <v>12</v>
      </c>
      <c r="E44" s="94"/>
      <c r="F44" s="127"/>
      <c r="G44" s="94"/>
      <c r="H44" s="127"/>
    </row>
    <row r="45" spans="1:8">
      <c r="A45" s="135"/>
      <c r="B45" s="293" t="s">
        <v>239</v>
      </c>
      <c r="C45" s="136" t="s">
        <v>504</v>
      </c>
      <c r="D45" s="130">
        <v>17</v>
      </c>
      <c r="E45" s="94"/>
      <c r="F45" s="127"/>
      <c r="G45" s="94"/>
      <c r="H45" s="127"/>
    </row>
    <row r="46" spans="1:8">
      <c r="A46" s="135"/>
      <c r="B46" s="293"/>
      <c r="C46" s="136"/>
      <c r="D46" s="130"/>
      <c r="E46" s="94"/>
      <c r="F46" s="127"/>
      <c r="G46" s="94"/>
      <c r="H46" s="127"/>
    </row>
    <row r="47" spans="1:8" ht="51">
      <c r="A47" s="135" t="s">
        <v>240</v>
      </c>
      <c r="B47" s="293" t="s">
        <v>241</v>
      </c>
      <c r="C47" s="136"/>
      <c r="D47" s="130"/>
      <c r="E47" s="94"/>
      <c r="F47" s="127"/>
      <c r="G47" s="94"/>
      <c r="H47" s="127"/>
    </row>
    <row r="48" spans="1:8">
      <c r="A48" s="135"/>
      <c r="B48" s="293" t="s">
        <v>242</v>
      </c>
      <c r="C48" s="136" t="s">
        <v>504</v>
      </c>
      <c r="D48" s="130">
        <v>175</v>
      </c>
      <c r="E48" s="94"/>
      <c r="F48" s="127"/>
      <c r="G48" s="94"/>
      <c r="H48" s="127"/>
    </row>
    <row r="49" spans="1:8">
      <c r="A49" s="135"/>
      <c r="B49" s="293" t="s">
        <v>243</v>
      </c>
      <c r="C49" s="136" t="s">
        <v>504</v>
      </c>
      <c r="D49" s="130">
        <v>34</v>
      </c>
      <c r="E49" s="94"/>
      <c r="F49" s="127"/>
      <c r="G49" s="94"/>
      <c r="H49" s="127"/>
    </row>
    <row r="50" spans="1:8">
      <c r="A50" s="135"/>
      <c r="B50" s="293" t="s">
        <v>244</v>
      </c>
      <c r="C50" s="136" t="s">
        <v>504</v>
      </c>
      <c r="D50" s="130">
        <v>59</v>
      </c>
      <c r="E50" s="94"/>
      <c r="F50" s="127"/>
      <c r="G50" s="94"/>
      <c r="H50" s="127"/>
    </row>
    <row r="51" spans="1:8">
      <c r="A51" s="135"/>
      <c r="B51" s="293" t="s">
        <v>245</v>
      </c>
      <c r="C51" s="136" t="s">
        <v>504</v>
      </c>
      <c r="D51" s="130">
        <v>23</v>
      </c>
      <c r="E51" s="94"/>
      <c r="F51" s="127"/>
      <c r="G51" s="94"/>
      <c r="H51" s="127"/>
    </row>
    <row r="52" spans="1:8">
      <c r="A52" s="138"/>
      <c r="B52" s="294"/>
      <c r="C52" s="132"/>
      <c r="D52" s="128"/>
      <c r="E52" s="94"/>
      <c r="F52" s="134"/>
      <c r="G52" s="94"/>
      <c r="H52" s="134"/>
    </row>
    <row r="53" spans="1:8" ht="38.25">
      <c r="A53" s="139" t="s">
        <v>246</v>
      </c>
      <c r="B53" s="295" t="s">
        <v>247</v>
      </c>
      <c r="C53" s="131"/>
      <c r="D53" s="142"/>
      <c r="E53" s="94"/>
      <c r="F53" s="143"/>
      <c r="G53" s="94"/>
      <c r="H53" s="144"/>
    </row>
    <row r="54" spans="1:8">
      <c r="A54" s="139"/>
      <c r="B54" s="295" t="s">
        <v>248</v>
      </c>
      <c r="C54" s="132"/>
      <c r="D54" s="128"/>
      <c r="E54" s="94"/>
      <c r="F54" s="134"/>
      <c r="G54" s="94"/>
      <c r="H54" s="144"/>
    </row>
    <row r="55" spans="1:8">
      <c r="A55" s="139"/>
      <c r="B55" s="295" t="s">
        <v>249</v>
      </c>
      <c r="C55" s="132"/>
      <c r="D55" s="128"/>
      <c r="E55" s="94"/>
      <c r="F55" s="134"/>
      <c r="G55" s="94"/>
      <c r="H55" s="144"/>
    </row>
    <row r="56" spans="1:8">
      <c r="A56" s="139"/>
      <c r="B56" s="295" t="s">
        <v>250</v>
      </c>
      <c r="C56" s="132" t="s">
        <v>504</v>
      </c>
      <c r="D56" s="128">
        <v>2</v>
      </c>
      <c r="E56" s="94"/>
      <c r="F56" s="134"/>
      <c r="G56" s="94"/>
      <c r="H56" s="127"/>
    </row>
    <row r="57" spans="1:8">
      <c r="A57" s="139"/>
      <c r="B57" s="295"/>
      <c r="C57" s="132"/>
      <c r="D57" s="128"/>
      <c r="E57" s="94"/>
      <c r="F57" s="134"/>
      <c r="G57" s="94"/>
      <c r="H57" s="144"/>
    </row>
    <row r="58" spans="1:8" ht="76.5">
      <c r="A58" s="135" t="s">
        <v>251</v>
      </c>
      <c r="B58" s="293" t="s">
        <v>252</v>
      </c>
      <c r="C58" s="136"/>
      <c r="D58" s="130"/>
      <c r="E58" s="94"/>
      <c r="F58" s="127"/>
      <c r="G58" s="94"/>
      <c r="H58" s="127"/>
    </row>
    <row r="59" spans="1:8">
      <c r="A59" s="135"/>
      <c r="B59" s="293" t="s">
        <v>253</v>
      </c>
      <c r="C59" s="136" t="s">
        <v>504</v>
      </c>
      <c r="D59" s="130">
        <v>12</v>
      </c>
      <c r="E59" s="94"/>
      <c r="F59" s="127"/>
      <c r="G59" s="94"/>
      <c r="H59" s="127"/>
    </row>
    <row r="60" spans="1:8">
      <c r="A60" s="138" t="s">
        <v>192</v>
      </c>
      <c r="B60" s="294" t="s">
        <v>192</v>
      </c>
      <c r="C60" s="132" t="s">
        <v>192</v>
      </c>
      <c r="D60" s="128"/>
      <c r="E60" s="94"/>
      <c r="F60" s="134"/>
      <c r="G60" s="94"/>
      <c r="H60" s="134"/>
    </row>
    <row r="61" spans="1:8" ht="25.5">
      <c r="A61" s="135" t="s">
        <v>254</v>
      </c>
      <c r="B61" s="293" t="s">
        <v>255</v>
      </c>
      <c r="C61" s="136" t="s">
        <v>504</v>
      </c>
      <c r="D61" s="130">
        <v>10</v>
      </c>
      <c r="E61" s="94"/>
      <c r="F61" s="127"/>
      <c r="G61" s="94"/>
      <c r="H61" s="127"/>
    </row>
    <row r="62" spans="1:8">
      <c r="A62" s="138"/>
      <c r="B62" s="294"/>
      <c r="C62" s="132"/>
      <c r="D62" s="128"/>
      <c r="E62" s="94"/>
      <c r="F62" s="134"/>
      <c r="G62" s="94"/>
      <c r="H62" s="134"/>
    </row>
    <row r="63" spans="1:8" ht="38.25">
      <c r="A63" s="135" t="s">
        <v>256</v>
      </c>
      <c r="B63" s="293" t="s">
        <v>257</v>
      </c>
      <c r="C63" s="136" t="s">
        <v>504</v>
      </c>
      <c r="D63" s="130">
        <v>12</v>
      </c>
      <c r="E63" s="94"/>
      <c r="F63" s="127"/>
      <c r="G63" s="94"/>
      <c r="H63" s="127"/>
    </row>
    <row r="64" spans="1:8">
      <c r="A64" s="135"/>
      <c r="B64" s="293"/>
      <c r="C64" s="136"/>
      <c r="D64" s="130"/>
      <c r="E64" s="94"/>
      <c r="F64" s="127"/>
      <c r="G64" s="94"/>
      <c r="H64" s="127"/>
    </row>
    <row r="65" spans="1:8" ht="25.5">
      <c r="A65" s="135" t="s">
        <v>258</v>
      </c>
      <c r="B65" s="293" t="s">
        <v>259</v>
      </c>
      <c r="C65" s="136" t="s">
        <v>504</v>
      </c>
      <c r="D65" s="130">
        <v>12</v>
      </c>
      <c r="E65" s="94"/>
      <c r="F65" s="127"/>
      <c r="G65" s="94"/>
      <c r="H65" s="127"/>
    </row>
    <row r="66" spans="1:8">
      <c r="A66" s="138"/>
      <c r="B66" s="294"/>
      <c r="C66" s="132"/>
      <c r="D66" s="128"/>
      <c r="E66" s="94"/>
      <c r="F66" s="134"/>
      <c r="G66" s="94"/>
      <c r="H66" s="134"/>
    </row>
    <row r="67" spans="1:8">
      <c r="A67" s="135" t="s">
        <v>260</v>
      </c>
      <c r="B67" s="293" t="s">
        <v>261</v>
      </c>
      <c r="C67" s="136" t="s">
        <v>504</v>
      </c>
      <c r="D67" s="130">
        <v>81</v>
      </c>
      <c r="E67" s="94"/>
      <c r="F67" s="127"/>
      <c r="G67" s="94"/>
      <c r="H67" s="127"/>
    </row>
    <row r="68" spans="1:8">
      <c r="A68" s="135"/>
      <c r="B68" s="293"/>
      <c r="C68" s="136"/>
      <c r="D68" s="130"/>
      <c r="E68" s="94"/>
      <c r="F68" s="127"/>
      <c r="G68" s="94"/>
      <c r="H68" s="127"/>
    </row>
    <row r="69" spans="1:8">
      <c r="A69" s="135" t="s">
        <v>262</v>
      </c>
      <c r="B69" s="293" t="s">
        <v>263</v>
      </c>
      <c r="C69" s="136" t="s">
        <v>504</v>
      </c>
      <c r="D69" s="130">
        <v>12</v>
      </c>
      <c r="E69" s="94"/>
      <c r="F69" s="127"/>
      <c r="G69" s="94"/>
      <c r="H69" s="127"/>
    </row>
    <row r="70" spans="1:8">
      <c r="A70" s="138"/>
      <c r="B70" s="294"/>
      <c r="C70" s="132"/>
      <c r="D70" s="128"/>
      <c r="E70" s="94"/>
      <c r="F70" s="134"/>
      <c r="G70" s="94"/>
      <c r="H70" s="134"/>
    </row>
    <row r="71" spans="1:8" ht="38.25">
      <c r="A71" s="135" t="s">
        <v>264</v>
      </c>
      <c r="B71" s="293" t="s">
        <v>265</v>
      </c>
      <c r="C71" s="136"/>
      <c r="D71" s="130"/>
      <c r="E71" s="94"/>
      <c r="F71" s="127"/>
      <c r="G71" s="94"/>
      <c r="H71" s="127"/>
    </row>
    <row r="72" spans="1:8">
      <c r="A72" s="135"/>
      <c r="B72" s="293" t="s">
        <v>266</v>
      </c>
      <c r="C72" s="136" t="s">
        <v>504</v>
      </c>
      <c r="D72" s="130">
        <v>7</v>
      </c>
      <c r="E72" s="94"/>
      <c r="F72" s="127"/>
      <c r="G72" s="94"/>
      <c r="H72" s="127"/>
    </row>
    <row r="73" spans="1:8">
      <c r="A73" s="135"/>
      <c r="B73" s="293" t="s">
        <v>267</v>
      </c>
      <c r="C73" s="136" t="s">
        <v>504</v>
      </c>
      <c r="D73" s="130">
        <v>6</v>
      </c>
      <c r="E73" s="94"/>
      <c r="F73" s="127"/>
      <c r="G73" s="94"/>
      <c r="H73" s="127"/>
    </row>
    <row r="74" spans="1:8">
      <c r="A74" s="135"/>
      <c r="B74" s="293" t="s">
        <v>268</v>
      </c>
      <c r="C74" s="136" t="s">
        <v>504</v>
      </c>
      <c r="D74" s="130">
        <v>42</v>
      </c>
      <c r="E74" s="94"/>
      <c r="F74" s="127"/>
      <c r="G74" s="94"/>
      <c r="H74" s="127"/>
    </row>
    <row r="75" spans="1:8">
      <c r="A75" s="135"/>
      <c r="B75" s="293" t="s">
        <v>269</v>
      </c>
      <c r="C75" s="136" t="s">
        <v>504</v>
      </c>
      <c r="D75" s="130">
        <v>27</v>
      </c>
      <c r="E75" s="94"/>
      <c r="F75" s="127"/>
      <c r="G75" s="94"/>
      <c r="H75" s="127"/>
    </row>
    <row r="76" spans="1:8" ht="25.5">
      <c r="A76" s="135"/>
      <c r="B76" s="293" t="s">
        <v>270</v>
      </c>
      <c r="C76" s="136" t="s">
        <v>504</v>
      </c>
      <c r="D76" s="130">
        <v>12</v>
      </c>
      <c r="E76" s="94"/>
      <c r="F76" s="127"/>
      <c r="G76" s="94"/>
      <c r="H76" s="127"/>
    </row>
    <row r="77" spans="1:8">
      <c r="A77" s="135"/>
      <c r="B77" s="293" t="s">
        <v>271</v>
      </c>
      <c r="C77" s="136" t="s">
        <v>504</v>
      </c>
      <c r="D77" s="130">
        <v>9</v>
      </c>
      <c r="E77" s="94"/>
      <c r="F77" s="127"/>
      <c r="G77" s="94"/>
      <c r="H77" s="127"/>
    </row>
    <row r="78" spans="1:8" ht="25.5">
      <c r="A78" s="135"/>
      <c r="B78" s="293" t="s">
        <v>272</v>
      </c>
      <c r="C78" s="136" t="s">
        <v>504</v>
      </c>
      <c r="D78" s="130">
        <v>12</v>
      </c>
      <c r="E78" s="94"/>
      <c r="F78" s="127"/>
      <c r="G78" s="94"/>
      <c r="H78" s="127"/>
    </row>
    <row r="79" spans="1:8">
      <c r="A79" s="135"/>
      <c r="B79" s="293" t="s">
        <v>273</v>
      </c>
      <c r="C79" s="136" t="s">
        <v>504</v>
      </c>
      <c r="D79" s="130">
        <v>4</v>
      </c>
      <c r="E79" s="94"/>
      <c r="F79" s="127"/>
      <c r="G79" s="94"/>
      <c r="H79" s="127"/>
    </row>
    <row r="80" spans="1:8">
      <c r="A80" s="138"/>
      <c r="B80" s="294"/>
      <c r="C80" s="132"/>
      <c r="D80" s="128"/>
      <c r="E80" s="94"/>
      <c r="F80" s="134"/>
      <c r="G80" s="94"/>
      <c r="H80" s="134"/>
    </row>
    <row r="81" spans="1:8">
      <c r="A81" s="135" t="s">
        <v>274</v>
      </c>
      <c r="B81" s="293" t="s">
        <v>275</v>
      </c>
      <c r="C81" s="136" t="s">
        <v>504</v>
      </c>
      <c r="D81" s="130">
        <v>1</v>
      </c>
      <c r="E81" s="94"/>
      <c r="F81" s="127"/>
      <c r="G81" s="94"/>
      <c r="H81" s="127"/>
    </row>
    <row r="82" spans="1:8">
      <c r="A82" s="135"/>
      <c r="B82" s="293"/>
      <c r="C82" s="136"/>
      <c r="D82" s="130"/>
      <c r="E82" s="94"/>
      <c r="F82" s="127"/>
      <c r="G82" s="94"/>
      <c r="H82" s="127"/>
    </row>
    <row r="83" spans="1:8" ht="25.5">
      <c r="A83" s="135" t="s">
        <v>276</v>
      </c>
      <c r="B83" s="293" t="s">
        <v>277</v>
      </c>
      <c r="C83" s="136" t="s">
        <v>504</v>
      </c>
      <c r="D83" s="130">
        <v>5</v>
      </c>
      <c r="E83" s="94"/>
      <c r="F83" s="127"/>
      <c r="G83" s="94"/>
      <c r="H83" s="127"/>
    </row>
    <row r="84" spans="1:8">
      <c r="A84" s="135"/>
      <c r="B84" s="293"/>
      <c r="C84" s="136"/>
      <c r="D84" s="130"/>
      <c r="E84" s="94"/>
      <c r="F84" s="127"/>
      <c r="G84" s="94"/>
      <c r="H84" s="127"/>
    </row>
    <row r="85" spans="1:8" ht="38.25">
      <c r="A85" s="135" t="s">
        <v>278</v>
      </c>
      <c r="B85" s="293" t="s">
        <v>279</v>
      </c>
      <c r="C85" s="136"/>
      <c r="D85" s="130"/>
      <c r="E85" s="94"/>
      <c r="F85" s="127"/>
      <c r="G85" s="94"/>
      <c r="H85" s="127"/>
    </row>
    <row r="86" spans="1:8" ht="25.5">
      <c r="A86" s="135"/>
      <c r="B86" s="293" t="s">
        <v>280</v>
      </c>
      <c r="C86" s="136"/>
      <c r="D86" s="130"/>
      <c r="E86" s="94"/>
      <c r="F86" s="127"/>
      <c r="G86" s="94"/>
      <c r="H86" s="127"/>
    </row>
    <row r="87" spans="1:8" ht="25.5">
      <c r="A87" s="135"/>
      <c r="B87" s="293" t="s">
        <v>281</v>
      </c>
      <c r="C87" s="136"/>
      <c r="D87" s="130"/>
      <c r="E87" s="94"/>
      <c r="F87" s="127"/>
      <c r="G87" s="94"/>
      <c r="H87" s="127"/>
    </row>
    <row r="88" spans="1:8" ht="38.25">
      <c r="A88" s="135"/>
      <c r="B88" s="293" t="s">
        <v>282</v>
      </c>
      <c r="C88" s="136"/>
      <c r="D88" s="130"/>
      <c r="E88" s="94"/>
      <c r="F88" s="127"/>
      <c r="G88" s="94"/>
      <c r="H88" s="127"/>
    </row>
    <row r="89" spans="1:8">
      <c r="A89" s="135"/>
      <c r="B89" s="293" t="s">
        <v>283</v>
      </c>
      <c r="C89" s="136"/>
      <c r="D89" s="130"/>
      <c r="E89" s="94"/>
      <c r="F89" s="127"/>
      <c r="G89" s="94"/>
      <c r="H89" s="127"/>
    </row>
    <row r="90" spans="1:8" ht="25.5">
      <c r="A90" s="135"/>
      <c r="B90" s="293" t="s">
        <v>284</v>
      </c>
      <c r="C90" s="136"/>
      <c r="D90" s="130"/>
      <c r="E90" s="94"/>
      <c r="F90" s="127"/>
      <c r="G90" s="94"/>
      <c r="H90" s="127"/>
    </row>
    <row r="91" spans="1:8">
      <c r="A91" s="135"/>
      <c r="B91" s="293" t="s">
        <v>285</v>
      </c>
      <c r="C91" s="136"/>
      <c r="D91" s="130"/>
      <c r="E91" s="94"/>
      <c r="F91" s="127"/>
      <c r="G91" s="94"/>
      <c r="H91" s="127"/>
    </row>
    <row r="92" spans="1:8">
      <c r="A92" s="135"/>
      <c r="B92" s="293" t="s">
        <v>286</v>
      </c>
      <c r="C92" s="136" t="s">
        <v>504</v>
      </c>
      <c r="D92" s="130">
        <v>1</v>
      </c>
      <c r="E92" s="94"/>
      <c r="F92" s="127"/>
      <c r="G92" s="94"/>
      <c r="H92" s="127"/>
    </row>
    <row r="93" spans="1:8">
      <c r="A93" s="135"/>
      <c r="B93" s="293"/>
      <c r="C93" s="136"/>
      <c r="D93" s="130"/>
      <c r="E93" s="94"/>
      <c r="F93" s="127"/>
      <c r="G93" s="94"/>
      <c r="H93" s="127"/>
    </row>
    <row r="94" spans="1:8" ht="38.25">
      <c r="A94" s="135" t="s">
        <v>287</v>
      </c>
      <c r="B94" s="293" t="s">
        <v>288</v>
      </c>
      <c r="C94" s="136"/>
      <c r="D94" s="130"/>
      <c r="E94" s="94"/>
      <c r="F94" s="127"/>
      <c r="G94" s="94"/>
      <c r="H94" s="127"/>
    </row>
    <row r="95" spans="1:8" ht="25.5">
      <c r="A95" s="135"/>
      <c r="B95" s="293" t="s">
        <v>280</v>
      </c>
      <c r="C95" s="136"/>
      <c r="D95" s="130"/>
      <c r="E95" s="94"/>
      <c r="F95" s="127"/>
      <c r="G95" s="94"/>
      <c r="H95" s="127"/>
    </row>
    <row r="96" spans="1:8" ht="25.5">
      <c r="A96" s="135"/>
      <c r="B96" s="293" t="s">
        <v>289</v>
      </c>
      <c r="C96" s="136"/>
      <c r="D96" s="130"/>
      <c r="E96" s="94"/>
      <c r="F96" s="127"/>
      <c r="G96" s="94"/>
      <c r="H96" s="127"/>
    </row>
    <row r="97" spans="1:8" ht="38.25">
      <c r="A97" s="135"/>
      <c r="B97" s="293" t="s">
        <v>282</v>
      </c>
      <c r="C97" s="136"/>
      <c r="D97" s="130"/>
      <c r="E97" s="94"/>
      <c r="F97" s="127"/>
      <c r="G97" s="94"/>
      <c r="H97" s="127"/>
    </row>
    <row r="98" spans="1:8">
      <c r="A98" s="135"/>
      <c r="B98" s="293" t="s">
        <v>283</v>
      </c>
      <c r="C98" s="136"/>
      <c r="D98" s="130"/>
      <c r="E98" s="94"/>
      <c r="F98" s="127"/>
      <c r="G98" s="94"/>
      <c r="H98" s="127"/>
    </row>
    <row r="99" spans="1:8" ht="25.5">
      <c r="A99" s="135"/>
      <c r="B99" s="293" t="s">
        <v>284</v>
      </c>
      <c r="C99" s="136"/>
      <c r="D99" s="130"/>
      <c r="E99" s="94"/>
      <c r="F99" s="127"/>
      <c r="G99" s="94"/>
      <c r="H99" s="127"/>
    </row>
    <row r="100" spans="1:8">
      <c r="A100" s="135"/>
      <c r="B100" s="293" t="s">
        <v>285</v>
      </c>
      <c r="C100" s="136"/>
      <c r="D100" s="130"/>
      <c r="E100" s="94"/>
      <c r="F100" s="127"/>
      <c r="G100" s="94"/>
      <c r="H100" s="127"/>
    </row>
    <row r="101" spans="1:8">
      <c r="A101" s="135"/>
      <c r="B101" s="293" t="s">
        <v>286</v>
      </c>
      <c r="C101" s="136" t="s">
        <v>504</v>
      </c>
      <c r="D101" s="130">
        <v>4</v>
      </c>
      <c r="E101" s="94"/>
      <c r="F101" s="127"/>
      <c r="G101" s="94"/>
      <c r="H101" s="127"/>
    </row>
    <row r="102" spans="1:8">
      <c r="A102" s="135"/>
      <c r="B102" s="293"/>
      <c r="C102" s="136"/>
      <c r="D102" s="130"/>
      <c r="E102" s="94"/>
      <c r="F102" s="127"/>
      <c r="G102" s="94"/>
      <c r="H102" s="127"/>
    </row>
    <row r="103" spans="1:8" ht="38.25">
      <c r="A103" s="135" t="s">
        <v>290</v>
      </c>
      <c r="B103" s="293" t="s">
        <v>291</v>
      </c>
      <c r="C103" s="136"/>
      <c r="D103" s="130"/>
      <c r="E103" s="94"/>
      <c r="F103" s="127"/>
      <c r="G103" s="94"/>
      <c r="H103" s="127"/>
    </row>
    <row r="104" spans="1:8" ht="25.5">
      <c r="A104" s="135"/>
      <c r="B104" s="293" t="s">
        <v>280</v>
      </c>
      <c r="C104" s="136"/>
      <c r="D104" s="130"/>
      <c r="E104" s="94"/>
      <c r="F104" s="127"/>
      <c r="G104" s="94"/>
      <c r="H104" s="127"/>
    </row>
    <row r="105" spans="1:8" ht="25.5">
      <c r="A105" s="135"/>
      <c r="B105" s="293" t="s">
        <v>292</v>
      </c>
      <c r="C105" s="136"/>
      <c r="D105" s="130"/>
      <c r="E105" s="94"/>
      <c r="F105" s="127"/>
      <c r="G105" s="94"/>
      <c r="H105" s="127"/>
    </row>
    <row r="106" spans="1:8" ht="38.25">
      <c r="A106" s="135"/>
      <c r="B106" s="293" t="s">
        <v>282</v>
      </c>
      <c r="C106" s="136"/>
      <c r="D106" s="130"/>
      <c r="E106" s="94"/>
      <c r="F106" s="127"/>
      <c r="G106" s="94"/>
      <c r="H106" s="127"/>
    </row>
    <row r="107" spans="1:8">
      <c r="A107" s="135"/>
      <c r="B107" s="293" t="s">
        <v>283</v>
      </c>
      <c r="C107" s="136"/>
      <c r="D107" s="130"/>
      <c r="E107" s="94"/>
      <c r="F107" s="127"/>
      <c r="G107" s="94"/>
      <c r="H107" s="127"/>
    </row>
    <row r="108" spans="1:8" ht="25.5">
      <c r="A108" s="135"/>
      <c r="B108" s="293" t="s">
        <v>284</v>
      </c>
      <c r="C108" s="136"/>
      <c r="D108" s="130"/>
      <c r="E108" s="94"/>
      <c r="F108" s="127"/>
      <c r="G108" s="94"/>
      <c r="H108" s="127"/>
    </row>
    <row r="109" spans="1:8">
      <c r="A109" s="135"/>
      <c r="B109" s="293" t="s">
        <v>285</v>
      </c>
      <c r="C109" s="136"/>
      <c r="D109" s="130"/>
      <c r="E109" s="94"/>
      <c r="F109" s="127"/>
      <c r="G109" s="94"/>
      <c r="H109" s="127"/>
    </row>
    <row r="110" spans="1:8">
      <c r="A110" s="135"/>
      <c r="B110" s="293" t="s">
        <v>286</v>
      </c>
      <c r="C110" s="136" t="s">
        <v>504</v>
      </c>
      <c r="D110" s="130">
        <v>4</v>
      </c>
      <c r="E110" s="94"/>
      <c r="F110" s="127"/>
      <c r="G110" s="94"/>
      <c r="H110" s="127"/>
    </row>
    <row r="111" spans="1:8">
      <c r="A111" s="135"/>
      <c r="B111" s="293"/>
      <c r="C111" s="136"/>
      <c r="D111" s="130"/>
      <c r="E111" s="94"/>
      <c r="F111" s="127"/>
      <c r="G111" s="94"/>
      <c r="H111" s="127"/>
    </row>
    <row r="112" spans="1:8" ht="38.25">
      <c r="A112" s="135" t="s">
        <v>293</v>
      </c>
      <c r="B112" s="293" t="s">
        <v>294</v>
      </c>
      <c r="C112" s="136"/>
      <c r="D112" s="130"/>
      <c r="E112" s="94"/>
      <c r="F112" s="127"/>
      <c r="G112" s="94"/>
      <c r="H112" s="127"/>
    </row>
    <row r="113" spans="1:8" ht="25.5">
      <c r="A113" s="135"/>
      <c r="B113" s="293" t="s">
        <v>295</v>
      </c>
      <c r="C113" s="136"/>
      <c r="D113" s="130"/>
      <c r="E113" s="94"/>
      <c r="F113" s="127"/>
      <c r="G113" s="94"/>
      <c r="H113" s="127"/>
    </row>
    <row r="114" spans="1:8" ht="25.5">
      <c r="A114" s="135"/>
      <c r="B114" s="293" t="s">
        <v>296</v>
      </c>
      <c r="C114" s="136"/>
      <c r="D114" s="130"/>
      <c r="E114" s="94"/>
      <c r="F114" s="127"/>
      <c r="G114" s="94"/>
      <c r="H114" s="127"/>
    </row>
    <row r="115" spans="1:8" ht="38.25">
      <c r="A115" s="135"/>
      <c r="B115" s="293" t="s">
        <v>282</v>
      </c>
      <c r="C115" s="136"/>
      <c r="D115" s="130"/>
      <c r="E115" s="94"/>
      <c r="F115" s="127"/>
      <c r="G115" s="94"/>
      <c r="H115" s="127"/>
    </row>
    <row r="116" spans="1:8">
      <c r="A116" s="135"/>
      <c r="B116" s="293" t="s">
        <v>283</v>
      </c>
      <c r="C116" s="136"/>
      <c r="D116" s="130"/>
      <c r="E116" s="94"/>
      <c r="F116" s="127"/>
      <c r="G116" s="94"/>
      <c r="H116" s="127"/>
    </row>
    <row r="117" spans="1:8" ht="25.5">
      <c r="A117" s="135"/>
      <c r="B117" s="293" t="s">
        <v>284</v>
      </c>
      <c r="C117" s="136"/>
      <c r="D117" s="130"/>
      <c r="E117" s="94"/>
      <c r="F117" s="127"/>
      <c r="G117" s="94"/>
      <c r="H117" s="127"/>
    </row>
    <row r="118" spans="1:8">
      <c r="A118" s="135"/>
      <c r="B118" s="293" t="s">
        <v>285</v>
      </c>
      <c r="C118" s="136"/>
      <c r="D118" s="130"/>
      <c r="E118" s="94"/>
      <c r="F118" s="127"/>
      <c r="G118" s="94"/>
      <c r="H118" s="127"/>
    </row>
    <row r="119" spans="1:8">
      <c r="A119" s="135"/>
      <c r="B119" s="293" t="s">
        <v>286</v>
      </c>
      <c r="C119" s="136" t="s">
        <v>504</v>
      </c>
      <c r="D119" s="130">
        <v>2</v>
      </c>
      <c r="E119" s="94"/>
      <c r="F119" s="127"/>
      <c r="G119" s="94"/>
      <c r="H119" s="127"/>
    </row>
    <row r="120" spans="1:8">
      <c r="A120" s="135"/>
      <c r="B120" s="293"/>
      <c r="C120" s="136"/>
      <c r="D120" s="130"/>
      <c r="E120" s="94"/>
      <c r="F120" s="127"/>
      <c r="G120" s="94"/>
      <c r="H120" s="127"/>
    </row>
    <row r="121" spans="1:8" ht="38.25">
      <c r="A121" s="135" t="s">
        <v>297</v>
      </c>
      <c r="B121" s="293" t="s">
        <v>298</v>
      </c>
      <c r="C121" s="136"/>
      <c r="D121" s="130"/>
      <c r="E121" s="94"/>
      <c r="F121" s="127"/>
      <c r="G121" s="94"/>
      <c r="H121" s="127"/>
    </row>
    <row r="122" spans="1:8" ht="25.5">
      <c r="A122" s="135"/>
      <c r="B122" s="293" t="s">
        <v>299</v>
      </c>
      <c r="C122" s="136"/>
      <c r="D122" s="130"/>
      <c r="E122" s="94"/>
      <c r="F122" s="127"/>
      <c r="G122" s="94"/>
      <c r="H122" s="127"/>
    </row>
    <row r="123" spans="1:8" ht="25.5">
      <c r="A123" s="135"/>
      <c r="B123" s="293" t="s">
        <v>300</v>
      </c>
      <c r="C123" s="136"/>
      <c r="D123" s="130"/>
      <c r="E123" s="94"/>
      <c r="F123" s="127"/>
      <c r="G123" s="94"/>
      <c r="H123" s="127"/>
    </row>
    <row r="124" spans="1:8" ht="25.5">
      <c r="A124" s="135"/>
      <c r="B124" s="293" t="s">
        <v>284</v>
      </c>
      <c r="C124" s="136"/>
      <c r="D124" s="130"/>
      <c r="E124" s="94"/>
      <c r="F124" s="127"/>
      <c r="G124" s="94"/>
      <c r="H124" s="127"/>
    </row>
    <row r="125" spans="1:8">
      <c r="A125" s="135"/>
      <c r="B125" s="293" t="s">
        <v>285</v>
      </c>
      <c r="C125" s="136"/>
      <c r="D125" s="130"/>
      <c r="E125" s="94"/>
      <c r="F125" s="127"/>
      <c r="G125" s="94"/>
      <c r="H125" s="127"/>
    </row>
    <row r="126" spans="1:8">
      <c r="A126" s="135"/>
      <c r="B126" s="293" t="s">
        <v>286</v>
      </c>
      <c r="C126" s="136" t="s">
        <v>504</v>
      </c>
      <c r="D126" s="130">
        <v>1</v>
      </c>
      <c r="E126" s="94"/>
      <c r="F126" s="127"/>
      <c r="G126" s="94"/>
      <c r="H126" s="127"/>
    </row>
    <row r="127" spans="1:8">
      <c r="A127" s="135"/>
      <c r="B127" s="293"/>
      <c r="C127" s="136"/>
      <c r="D127" s="130"/>
      <c r="E127" s="94"/>
      <c r="F127" s="127"/>
      <c r="G127" s="94"/>
      <c r="H127" s="127"/>
    </row>
    <row r="128" spans="1:8" ht="38.25">
      <c r="A128" s="135" t="s">
        <v>301</v>
      </c>
      <c r="B128" s="293" t="s">
        <v>302</v>
      </c>
      <c r="C128" s="136"/>
      <c r="D128" s="130"/>
      <c r="E128" s="94"/>
      <c r="F128" s="127"/>
      <c r="G128" s="94"/>
      <c r="H128" s="127"/>
    </row>
    <row r="129" spans="1:8" ht="25.5">
      <c r="A129" s="135"/>
      <c r="B129" s="293" t="s">
        <v>303</v>
      </c>
      <c r="C129" s="136"/>
      <c r="D129" s="130"/>
      <c r="E129" s="94"/>
      <c r="F129" s="127"/>
      <c r="G129" s="94"/>
      <c r="H129" s="127"/>
    </row>
    <row r="130" spans="1:8" ht="25.5">
      <c r="A130" s="135"/>
      <c r="B130" s="293" t="s">
        <v>304</v>
      </c>
      <c r="C130" s="136"/>
      <c r="D130" s="130"/>
      <c r="E130" s="94"/>
      <c r="F130" s="127"/>
      <c r="G130" s="94"/>
      <c r="H130" s="127"/>
    </row>
    <row r="131" spans="1:8" ht="38.25">
      <c r="A131" s="135"/>
      <c r="B131" s="293" t="s">
        <v>282</v>
      </c>
      <c r="C131" s="136"/>
      <c r="D131" s="130"/>
      <c r="E131" s="94"/>
      <c r="F131" s="127"/>
      <c r="G131" s="94"/>
      <c r="H131" s="127"/>
    </row>
    <row r="132" spans="1:8">
      <c r="A132" s="135"/>
      <c r="B132" s="293" t="s">
        <v>283</v>
      </c>
      <c r="C132" s="136"/>
      <c r="D132" s="130"/>
      <c r="E132" s="94"/>
      <c r="F132" s="127"/>
      <c r="G132" s="94"/>
      <c r="H132" s="127"/>
    </row>
    <row r="133" spans="1:8" ht="25.5">
      <c r="A133" s="135"/>
      <c r="B133" s="293" t="s">
        <v>284</v>
      </c>
      <c r="C133" s="136"/>
      <c r="D133" s="130"/>
      <c r="E133" s="94"/>
      <c r="F133" s="127"/>
      <c r="G133" s="94"/>
      <c r="H133" s="127"/>
    </row>
    <row r="134" spans="1:8">
      <c r="A134" s="135"/>
      <c r="B134" s="293" t="s">
        <v>285</v>
      </c>
      <c r="C134" s="136"/>
      <c r="D134" s="130"/>
      <c r="E134" s="94"/>
      <c r="F134" s="127"/>
      <c r="G134" s="94"/>
      <c r="H134" s="127"/>
    </row>
    <row r="135" spans="1:8">
      <c r="A135" s="135"/>
      <c r="B135" s="293" t="s">
        <v>286</v>
      </c>
      <c r="C135" s="136" t="s">
        <v>504</v>
      </c>
      <c r="D135" s="130">
        <v>1</v>
      </c>
      <c r="E135" s="94"/>
      <c r="F135" s="127"/>
      <c r="G135" s="94"/>
      <c r="H135" s="127"/>
    </row>
    <row r="136" spans="1:8">
      <c r="A136" s="135"/>
      <c r="B136" s="293"/>
      <c r="C136" s="136"/>
      <c r="D136" s="127"/>
      <c r="E136" s="94"/>
      <c r="F136" s="127"/>
      <c r="G136" s="94"/>
      <c r="H136" s="127"/>
    </row>
    <row r="137" spans="1:8" ht="51">
      <c r="A137" s="135" t="s">
        <v>305</v>
      </c>
      <c r="B137" s="293" t="s">
        <v>306</v>
      </c>
      <c r="C137" s="136"/>
      <c r="D137" s="127"/>
      <c r="E137" s="94"/>
      <c r="F137" s="127"/>
      <c r="G137" s="94"/>
      <c r="H137" s="127"/>
    </row>
    <row r="138" spans="1:8">
      <c r="A138" s="135"/>
      <c r="B138" s="293" t="s">
        <v>307</v>
      </c>
      <c r="C138" s="136"/>
      <c r="D138" s="127"/>
      <c r="E138" s="94"/>
      <c r="F138" s="127"/>
      <c r="G138" s="94"/>
      <c r="H138" s="127"/>
    </row>
    <row r="139" spans="1:8" ht="25.5">
      <c r="A139" s="135"/>
      <c r="B139" s="293" t="s">
        <v>308</v>
      </c>
      <c r="C139" s="136"/>
      <c r="D139" s="127"/>
      <c r="E139" s="94"/>
      <c r="F139" s="127"/>
      <c r="G139" s="94"/>
      <c r="H139" s="127"/>
    </row>
    <row r="140" spans="1:8" ht="25.5">
      <c r="A140" s="135"/>
      <c r="B140" s="293" t="s">
        <v>309</v>
      </c>
      <c r="C140" s="136"/>
      <c r="D140" s="127"/>
      <c r="E140" s="94"/>
      <c r="F140" s="127"/>
      <c r="G140" s="94"/>
      <c r="H140" s="127"/>
    </row>
    <row r="141" spans="1:8" ht="25.5">
      <c r="A141" s="135"/>
      <c r="B141" s="293" t="s">
        <v>310</v>
      </c>
      <c r="C141" s="136"/>
      <c r="D141" s="127"/>
      <c r="E141" s="94"/>
      <c r="F141" s="127"/>
      <c r="G141" s="94"/>
      <c r="H141" s="127"/>
    </row>
    <row r="142" spans="1:8" ht="25.5">
      <c r="A142" s="135"/>
      <c r="B142" s="293" t="s">
        <v>311</v>
      </c>
      <c r="C142" s="136"/>
      <c r="D142" s="127"/>
      <c r="E142" s="94"/>
      <c r="F142" s="127"/>
      <c r="G142" s="94"/>
      <c r="H142" s="127"/>
    </row>
    <row r="143" spans="1:8">
      <c r="A143" s="135"/>
      <c r="B143" s="293" t="s">
        <v>312</v>
      </c>
      <c r="C143" s="136"/>
      <c r="D143" s="127"/>
      <c r="E143" s="94"/>
      <c r="F143" s="127"/>
      <c r="G143" s="94"/>
      <c r="H143" s="127"/>
    </row>
    <row r="144" spans="1:8">
      <c r="A144" s="135"/>
      <c r="B144" s="293" t="s">
        <v>313</v>
      </c>
      <c r="C144" s="136"/>
      <c r="D144" s="127"/>
      <c r="E144" s="94"/>
      <c r="F144" s="127"/>
      <c r="G144" s="94"/>
      <c r="H144" s="127"/>
    </row>
    <row r="145" spans="1:8">
      <c r="A145" s="135"/>
      <c r="B145" s="293" t="s">
        <v>314</v>
      </c>
      <c r="C145" s="136"/>
      <c r="D145" s="127"/>
      <c r="E145" s="94"/>
      <c r="F145" s="127"/>
      <c r="G145" s="94"/>
      <c r="H145" s="127"/>
    </row>
    <row r="146" spans="1:8" ht="25.5">
      <c r="A146" s="135"/>
      <c r="B146" s="293" t="s">
        <v>315</v>
      </c>
      <c r="C146" s="136"/>
      <c r="D146" s="127"/>
      <c r="E146" s="94"/>
      <c r="F146" s="127"/>
      <c r="G146" s="94"/>
      <c r="H146" s="127"/>
    </row>
    <row r="147" spans="1:8">
      <c r="A147" s="135"/>
      <c r="B147" s="293" t="s">
        <v>286</v>
      </c>
      <c r="C147" s="136" t="s">
        <v>504</v>
      </c>
      <c r="D147" s="127">
        <v>1</v>
      </c>
      <c r="E147" s="94"/>
      <c r="F147" s="127"/>
      <c r="G147" s="94"/>
      <c r="H147" s="127"/>
    </row>
    <row r="148" spans="1:8">
      <c r="A148" s="135"/>
      <c r="B148" s="293"/>
      <c r="C148" s="136"/>
      <c r="D148" s="127"/>
      <c r="E148" s="94"/>
      <c r="F148" s="127"/>
      <c r="G148" s="94"/>
      <c r="H148" s="127"/>
    </row>
    <row r="149" spans="1:8" ht="51">
      <c r="A149" s="138" t="s">
        <v>316</v>
      </c>
      <c r="B149" s="293" t="s">
        <v>317</v>
      </c>
      <c r="C149" s="132" t="s">
        <v>504</v>
      </c>
      <c r="D149" s="128">
        <v>1</v>
      </c>
      <c r="E149" s="94"/>
      <c r="F149" s="134"/>
      <c r="G149" s="94"/>
      <c r="H149" s="127"/>
    </row>
    <row r="150" spans="1:8">
      <c r="A150" s="138"/>
      <c r="B150" s="294"/>
      <c r="C150" s="132"/>
      <c r="D150" s="128"/>
      <c r="E150" s="94"/>
      <c r="F150" s="145"/>
      <c r="G150" s="94"/>
      <c r="H150" s="134"/>
    </row>
    <row r="151" spans="1:8" ht="38.25">
      <c r="A151" s="138" t="s">
        <v>318</v>
      </c>
      <c r="B151" s="293" t="s">
        <v>319</v>
      </c>
      <c r="C151" s="132" t="s">
        <v>504</v>
      </c>
      <c r="D151" s="128">
        <v>1</v>
      </c>
      <c r="E151" s="94"/>
      <c r="F151" s="134"/>
      <c r="G151" s="94"/>
      <c r="H151" s="127"/>
    </row>
    <row r="152" spans="1:8">
      <c r="A152" s="138"/>
      <c r="B152" s="294"/>
      <c r="C152" s="132"/>
      <c r="D152" s="128"/>
      <c r="E152" s="94"/>
      <c r="F152" s="134"/>
      <c r="G152" s="94"/>
      <c r="H152" s="134"/>
    </row>
    <row r="153" spans="1:8" ht="38.25">
      <c r="A153" s="138" t="s">
        <v>320</v>
      </c>
      <c r="B153" s="293" t="s">
        <v>321</v>
      </c>
      <c r="C153" s="132" t="s">
        <v>504</v>
      </c>
      <c r="D153" s="128">
        <v>1</v>
      </c>
      <c r="E153" s="94"/>
      <c r="F153" s="134"/>
      <c r="G153" s="94"/>
      <c r="H153" s="127"/>
    </row>
    <row r="154" spans="1:8">
      <c r="A154" s="138"/>
      <c r="B154" s="322"/>
      <c r="C154" s="132"/>
      <c r="D154" s="128"/>
      <c r="E154" s="94"/>
      <c r="F154" s="134"/>
      <c r="G154" s="94"/>
      <c r="H154" s="134"/>
    </row>
    <row r="155" spans="1:8" ht="51">
      <c r="A155" s="135" t="s">
        <v>322</v>
      </c>
      <c r="B155" s="293" t="s">
        <v>323</v>
      </c>
      <c r="C155" s="136"/>
      <c r="D155" s="130"/>
      <c r="E155" s="94"/>
      <c r="F155" s="127"/>
      <c r="G155" s="94"/>
      <c r="H155" s="127"/>
    </row>
    <row r="156" spans="1:8">
      <c r="A156" s="135"/>
      <c r="B156" s="293" t="s">
        <v>286</v>
      </c>
      <c r="C156" s="136" t="s">
        <v>198</v>
      </c>
      <c r="D156" s="130">
        <v>5</v>
      </c>
      <c r="E156" s="94"/>
      <c r="F156" s="127"/>
      <c r="G156" s="94"/>
      <c r="H156" s="127"/>
    </row>
    <row r="157" spans="1:8">
      <c r="A157" s="146"/>
      <c r="B157" s="296"/>
      <c r="C157" s="147"/>
      <c r="D157" s="133"/>
      <c r="E157" s="94"/>
      <c r="F157" s="148"/>
      <c r="G157" s="94"/>
      <c r="H157" s="148"/>
    </row>
    <row r="158" spans="1:8" ht="38.25">
      <c r="A158" s="135" t="s">
        <v>324</v>
      </c>
      <c r="B158" s="293" t="s">
        <v>325</v>
      </c>
      <c r="C158" s="136"/>
      <c r="D158" s="130"/>
      <c r="E158" s="94"/>
      <c r="F158" s="127"/>
      <c r="G158" s="94"/>
      <c r="H158" s="127"/>
    </row>
    <row r="159" spans="1:8">
      <c r="A159" s="135"/>
      <c r="B159" s="293" t="s">
        <v>286</v>
      </c>
      <c r="C159" s="136" t="s">
        <v>198</v>
      </c>
      <c r="D159" s="130">
        <v>20</v>
      </c>
      <c r="E159" s="94"/>
      <c r="F159" s="127"/>
      <c r="G159" s="94"/>
      <c r="H159" s="127"/>
    </row>
    <row r="160" spans="1:8">
      <c r="A160" s="135"/>
      <c r="B160" s="293"/>
      <c r="C160" s="136"/>
      <c r="D160" s="130"/>
      <c r="E160" s="94"/>
      <c r="F160" s="127"/>
      <c r="G160" s="94"/>
      <c r="H160" s="127"/>
    </row>
    <row r="161" spans="1:8">
      <c r="A161" s="135" t="s">
        <v>326</v>
      </c>
      <c r="B161" s="293" t="s">
        <v>327</v>
      </c>
      <c r="C161" s="136" t="s">
        <v>328</v>
      </c>
      <c r="D161" s="130">
        <v>1</v>
      </c>
      <c r="E161" s="94"/>
      <c r="F161" s="127"/>
      <c r="G161" s="94"/>
      <c r="H161" s="127"/>
    </row>
    <row r="162" spans="1:8">
      <c r="A162" s="135"/>
      <c r="B162" s="293"/>
      <c r="C162" s="136"/>
      <c r="D162" s="130"/>
      <c r="E162" s="94"/>
      <c r="F162" s="127"/>
      <c r="G162" s="94"/>
      <c r="H162" s="127"/>
    </row>
    <row r="163" spans="1:8" ht="38.25">
      <c r="A163" s="135" t="s">
        <v>329</v>
      </c>
      <c r="B163" s="293" t="s">
        <v>330</v>
      </c>
      <c r="C163" s="136" t="s">
        <v>328</v>
      </c>
      <c r="D163" s="130">
        <v>1</v>
      </c>
      <c r="E163" s="94"/>
      <c r="F163" s="127"/>
      <c r="G163" s="94"/>
      <c r="H163" s="127"/>
    </row>
    <row r="164" spans="1:8">
      <c r="A164" s="108"/>
      <c r="B164" s="291"/>
      <c r="C164" s="105"/>
      <c r="D164" s="102"/>
      <c r="E164" s="102"/>
      <c r="F164" s="101"/>
      <c r="G164" s="101"/>
      <c r="H164" s="94"/>
    </row>
    <row r="165" spans="1:8" ht="15.75" thickBot="1">
      <c r="A165" s="268" t="s">
        <v>192</v>
      </c>
      <c r="B165" s="297" t="s">
        <v>331</v>
      </c>
      <c r="C165" s="269" t="s">
        <v>192</v>
      </c>
      <c r="D165" s="270"/>
      <c r="E165" s="270"/>
      <c r="F165" s="271"/>
      <c r="G165" s="271">
        <v>0</v>
      </c>
      <c r="H165" s="271"/>
    </row>
    <row r="166" spans="1:8" ht="15.75" thickTop="1">
      <c r="A166" s="110" t="s">
        <v>192</v>
      </c>
      <c r="B166" s="291" t="s">
        <v>192</v>
      </c>
      <c r="C166" s="105" t="s">
        <v>192</v>
      </c>
      <c r="D166" s="102"/>
      <c r="E166" s="102"/>
      <c r="F166" s="101"/>
      <c r="G166" s="101"/>
      <c r="H166" s="111"/>
    </row>
    <row r="167" spans="1:8">
      <c r="A167" s="107" t="s">
        <v>93</v>
      </c>
      <c r="B167" s="292" t="s">
        <v>332</v>
      </c>
      <c r="C167" s="105" t="s">
        <v>192</v>
      </c>
      <c r="D167" s="102"/>
      <c r="E167" s="102"/>
      <c r="F167" s="101"/>
      <c r="G167" s="101"/>
      <c r="H167" s="111"/>
    </row>
    <row r="168" spans="1:8">
      <c r="A168" s="151" t="s">
        <v>192</v>
      </c>
      <c r="B168" s="293" t="s">
        <v>192</v>
      </c>
      <c r="C168" s="136" t="s">
        <v>192</v>
      </c>
      <c r="D168" s="130"/>
      <c r="E168" s="127"/>
      <c r="F168" s="150"/>
      <c r="G168" s="101"/>
      <c r="H168" s="111"/>
    </row>
    <row r="169" spans="1:8" ht="38.25">
      <c r="A169" s="151" t="s">
        <v>194</v>
      </c>
      <c r="B169" s="293" t="s">
        <v>333</v>
      </c>
      <c r="C169" s="136"/>
      <c r="D169" s="130"/>
      <c r="E169" s="127"/>
      <c r="F169" s="150"/>
      <c r="G169" s="101"/>
      <c r="H169" s="111"/>
    </row>
    <row r="170" spans="1:8">
      <c r="A170" s="151"/>
      <c r="B170" s="293" t="s">
        <v>334</v>
      </c>
      <c r="C170" s="136" t="s">
        <v>198</v>
      </c>
      <c r="D170" s="130">
        <v>360</v>
      </c>
      <c r="E170" s="94"/>
      <c r="F170" s="127"/>
      <c r="G170" s="94"/>
      <c r="H170" s="127"/>
    </row>
    <row r="171" spans="1:8">
      <c r="A171" s="151"/>
      <c r="B171" s="293" t="s">
        <v>335</v>
      </c>
      <c r="C171" s="136" t="s">
        <v>198</v>
      </c>
      <c r="D171" s="130">
        <v>30</v>
      </c>
      <c r="E171" s="94"/>
      <c r="F171" s="127"/>
      <c r="G171" s="94"/>
      <c r="H171" s="127"/>
    </row>
    <row r="172" spans="1:8">
      <c r="A172" s="151"/>
      <c r="B172" s="293" t="s">
        <v>336</v>
      </c>
      <c r="C172" s="136" t="s">
        <v>198</v>
      </c>
      <c r="D172" s="130">
        <v>15</v>
      </c>
      <c r="E172" s="94"/>
      <c r="F172" s="127"/>
      <c r="G172" s="94"/>
      <c r="H172" s="127"/>
    </row>
    <row r="173" spans="1:8">
      <c r="A173" s="151"/>
      <c r="B173" s="293"/>
      <c r="C173" s="136"/>
      <c r="D173" s="130"/>
      <c r="E173" s="94"/>
      <c r="F173" s="127"/>
      <c r="G173" s="94"/>
      <c r="H173" s="150"/>
    </row>
    <row r="174" spans="1:8" ht="25.5">
      <c r="A174" s="151" t="s">
        <v>196</v>
      </c>
      <c r="B174" s="293" t="s">
        <v>337</v>
      </c>
      <c r="C174" s="136"/>
      <c r="D174" s="130"/>
      <c r="E174" s="94"/>
      <c r="F174" s="127"/>
      <c r="G174" s="94"/>
      <c r="H174" s="150"/>
    </row>
    <row r="175" spans="1:8">
      <c r="A175" s="151"/>
      <c r="B175" s="293" t="s">
        <v>338</v>
      </c>
      <c r="C175" s="136" t="s">
        <v>198</v>
      </c>
      <c r="D175" s="130">
        <v>480</v>
      </c>
      <c r="E175" s="94"/>
      <c r="F175" s="127"/>
      <c r="G175" s="94"/>
      <c r="H175" s="127"/>
    </row>
    <row r="176" spans="1:8">
      <c r="A176" s="151"/>
      <c r="B176" s="293" t="s">
        <v>339</v>
      </c>
      <c r="C176" s="136" t="s">
        <v>198</v>
      </c>
      <c r="D176" s="130">
        <v>12</v>
      </c>
      <c r="E176" s="94"/>
      <c r="F176" s="127"/>
      <c r="G176" s="94"/>
      <c r="H176" s="127"/>
    </row>
    <row r="177" spans="1:8">
      <c r="A177" s="151"/>
      <c r="B177" s="293"/>
      <c r="C177" s="136"/>
      <c r="D177" s="130"/>
      <c r="E177" s="94"/>
      <c r="F177" s="127"/>
      <c r="G177" s="94"/>
      <c r="H177" s="150"/>
    </row>
    <row r="178" spans="1:8" ht="63.75">
      <c r="A178" s="151" t="s">
        <v>197</v>
      </c>
      <c r="B178" s="293" t="s">
        <v>340</v>
      </c>
      <c r="C178" s="136" t="s">
        <v>195</v>
      </c>
      <c r="D178" s="130">
        <v>1</v>
      </c>
      <c r="E178" s="94"/>
      <c r="F178" s="127"/>
      <c r="G178" s="94"/>
      <c r="H178" s="127"/>
    </row>
    <row r="179" spans="1:8">
      <c r="A179" s="151"/>
      <c r="B179" s="293"/>
      <c r="C179" s="136"/>
      <c r="D179" s="130"/>
      <c r="E179" s="94"/>
      <c r="F179" s="127"/>
      <c r="G179" s="94"/>
      <c r="H179" s="150"/>
    </row>
    <row r="180" spans="1:8" ht="25.5">
      <c r="A180" s="151" t="s">
        <v>199</v>
      </c>
      <c r="B180" s="293" t="s">
        <v>341</v>
      </c>
      <c r="C180" s="136"/>
      <c r="D180" s="130"/>
      <c r="E180" s="94"/>
      <c r="F180" s="127"/>
      <c r="G180" s="94"/>
      <c r="H180" s="150"/>
    </row>
    <row r="181" spans="1:8">
      <c r="A181" s="151"/>
      <c r="B181" s="293" t="s">
        <v>342</v>
      </c>
      <c r="C181" s="136" t="s">
        <v>504</v>
      </c>
      <c r="D181" s="130">
        <v>3</v>
      </c>
      <c r="E181" s="94"/>
      <c r="F181" s="127"/>
      <c r="G181" s="94"/>
      <c r="H181" s="127"/>
    </row>
    <row r="182" spans="1:8">
      <c r="A182" s="152"/>
      <c r="B182" s="294"/>
      <c r="C182" s="132"/>
      <c r="D182" s="128"/>
      <c r="E182" s="94"/>
      <c r="F182" s="134"/>
      <c r="G182" s="94"/>
      <c r="H182" s="149"/>
    </row>
    <row r="183" spans="1:8" ht="38.25">
      <c r="A183" s="151" t="s">
        <v>200</v>
      </c>
      <c r="B183" s="293" t="s">
        <v>343</v>
      </c>
      <c r="C183" s="136"/>
      <c r="D183" s="130"/>
      <c r="E183" s="94"/>
      <c r="F183" s="127"/>
      <c r="G183" s="94"/>
      <c r="H183" s="150"/>
    </row>
    <row r="184" spans="1:8">
      <c r="A184" s="151"/>
      <c r="B184" s="293" t="s">
        <v>342</v>
      </c>
      <c r="C184" s="136" t="s">
        <v>504</v>
      </c>
      <c r="D184" s="130">
        <v>23</v>
      </c>
      <c r="E184" s="94"/>
      <c r="F184" s="127"/>
      <c r="G184" s="94"/>
      <c r="H184" s="127"/>
    </row>
    <row r="185" spans="1:8">
      <c r="A185" s="151"/>
      <c r="B185" s="293"/>
      <c r="C185" s="136"/>
      <c r="D185" s="130"/>
      <c r="E185" s="94"/>
      <c r="F185" s="127"/>
      <c r="G185" s="94"/>
      <c r="H185" s="150"/>
    </row>
    <row r="186" spans="1:8" ht="25.5">
      <c r="A186" s="151" t="s">
        <v>202</v>
      </c>
      <c r="B186" s="293" t="s">
        <v>344</v>
      </c>
      <c r="C186" s="136"/>
      <c r="D186" s="130"/>
      <c r="E186" s="94"/>
      <c r="F186" s="127"/>
      <c r="G186" s="94"/>
      <c r="H186" s="150"/>
    </row>
    <row r="187" spans="1:8">
      <c r="A187" s="151"/>
      <c r="B187" s="293" t="s">
        <v>342</v>
      </c>
      <c r="C187" s="136" t="s">
        <v>198</v>
      </c>
      <c r="D187" s="130">
        <v>20</v>
      </c>
      <c r="E187" s="94"/>
      <c r="F187" s="127"/>
      <c r="G187" s="94"/>
      <c r="H187" s="127"/>
    </row>
    <row r="188" spans="1:8">
      <c r="A188" s="151"/>
      <c r="B188" s="293"/>
      <c r="C188" s="136"/>
      <c r="D188" s="130"/>
      <c r="E188" s="94"/>
      <c r="F188" s="127"/>
      <c r="G188" s="94"/>
      <c r="H188" s="150"/>
    </row>
    <row r="189" spans="1:8" ht="25.5">
      <c r="A189" s="151" t="s">
        <v>204</v>
      </c>
      <c r="B189" s="293" t="s">
        <v>345</v>
      </c>
      <c r="C189" s="136" t="s">
        <v>504</v>
      </c>
      <c r="D189" s="130">
        <v>1</v>
      </c>
      <c r="E189" s="94"/>
      <c r="F189" s="127"/>
      <c r="G189" s="94"/>
      <c r="H189" s="127"/>
    </row>
    <row r="190" spans="1:8">
      <c r="A190" s="151"/>
      <c r="B190" s="293"/>
      <c r="C190" s="136"/>
      <c r="D190" s="130"/>
      <c r="E190" s="94"/>
      <c r="F190" s="127"/>
      <c r="G190" s="94"/>
      <c r="H190" s="150"/>
    </row>
    <row r="191" spans="1:8" ht="25.5">
      <c r="A191" s="151" t="s">
        <v>206</v>
      </c>
      <c r="B191" s="293" t="s">
        <v>346</v>
      </c>
      <c r="C191" s="136"/>
      <c r="D191" s="130"/>
      <c r="E191" s="94"/>
      <c r="F191" s="127"/>
      <c r="G191" s="94"/>
      <c r="H191" s="150"/>
    </row>
    <row r="192" spans="1:8">
      <c r="A192" s="151"/>
      <c r="B192" s="293" t="s">
        <v>347</v>
      </c>
      <c r="C192" s="136" t="s">
        <v>198</v>
      </c>
      <c r="D192" s="130">
        <v>1</v>
      </c>
      <c r="E192" s="94"/>
      <c r="F192" s="127"/>
      <c r="G192" s="94"/>
      <c r="H192" s="127"/>
    </row>
    <row r="193" spans="1:8">
      <c r="A193" s="151"/>
      <c r="B193" s="293"/>
      <c r="C193" s="136"/>
      <c r="D193" s="130"/>
      <c r="E193" s="94"/>
      <c r="F193" s="127"/>
      <c r="G193" s="94"/>
      <c r="H193" s="150"/>
    </row>
    <row r="194" spans="1:8">
      <c r="A194" s="151" t="s">
        <v>212</v>
      </c>
      <c r="B194" s="293" t="s">
        <v>348</v>
      </c>
      <c r="C194" s="136" t="s">
        <v>328</v>
      </c>
      <c r="D194" s="130">
        <v>1</v>
      </c>
      <c r="E194" s="94"/>
      <c r="F194" s="127"/>
      <c r="G194" s="94"/>
      <c r="H194" s="127"/>
    </row>
    <row r="195" spans="1:8">
      <c r="A195" s="151"/>
      <c r="B195" s="293"/>
      <c r="C195" s="136"/>
      <c r="D195" s="130"/>
      <c r="E195" s="94"/>
      <c r="F195" s="127"/>
      <c r="G195" s="94"/>
      <c r="H195" s="150"/>
    </row>
    <row r="196" spans="1:8" ht="15.75" thickBot="1">
      <c r="A196" s="272"/>
      <c r="B196" s="298" t="s">
        <v>350</v>
      </c>
      <c r="C196" s="273"/>
      <c r="D196" s="274"/>
      <c r="E196" s="275"/>
      <c r="F196" s="276"/>
      <c r="G196" s="277">
        <v>0</v>
      </c>
      <c r="H196" s="277"/>
    </row>
    <row r="197" spans="1:8" ht="15.75" thickTop="1">
      <c r="B197" s="323"/>
    </row>
    <row r="198" spans="1:8">
      <c r="A198" s="110" t="s">
        <v>192</v>
      </c>
      <c r="B198" s="291" t="s">
        <v>192</v>
      </c>
      <c r="C198" s="105" t="s">
        <v>192</v>
      </c>
      <c r="D198" s="102"/>
      <c r="E198" s="102"/>
      <c r="F198" s="101"/>
      <c r="G198" s="101"/>
      <c r="H198" s="94"/>
    </row>
    <row r="199" spans="1:8">
      <c r="A199" s="107" t="s">
        <v>95</v>
      </c>
      <c r="B199" s="292" t="s">
        <v>351</v>
      </c>
      <c r="C199" s="105" t="s">
        <v>192</v>
      </c>
      <c r="D199" s="102"/>
      <c r="E199" s="102"/>
      <c r="F199" s="101"/>
      <c r="G199" s="101"/>
      <c r="H199" s="94"/>
    </row>
    <row r="200" spans="1:8">
      <c r="A200" s="106" t="s">
        <v>192</v>
      </c>
      <c r="B200" s="291" t="s">
        <v>192</v>
      </c>
      <c r="C200" s="105" t="s">
        <v>192</v>
      </c>
      <c r="D200" s="102"/>
      <c r="E200" s="102"/>
      <c r="F200" s="101"/>
      <c r="G200" s="101"/>
      <c r="H200" s="94"/>
    </row>
    <row r="201" spans="1:8" ht="45">
      <c r="A201" s="106" t="s">
        <v>194</v>
      </c>
      <c r="B201" s="291" t="s">
        <v>333</v>
      </c>
      <c r="C201" s="105"/>
      <c r="D201" s="102"/>
      <c r="E201" s="102"/>
      <c r="F201" s="101"/>
      <c r="G201" s="101"/>
      <c r="H201" s="94"/>
    </row>
    <row r="202" spans="1:8">
      <c r="A202" s="106"/>
      <c r="B202" s="291" t="s">
        <v>334</v>
      </c>
      <c r="C202" s="105" t="s">
        <v>198</v>
      </c>
      <c r="D202" s="102">
        <v>210</v>
      </c>
      <c r="E202" s="101">
        <v>0.54545454545454541</v>
      </c>
      <c r="F202" s="101"/>
      <c r="G202" s="101"/>
      <c r="H202" s="127"/>
    </row>
    <row r="203" spans="1:8">
      <c r="A203" s="106"/>
      <c r="B203" s="291" t="s">
        <v>335</v>
      </c>
      <c r="C203" s="105" t="s">
        <v>198</v>
      </c>
      <c r="D203" s="102">
        <v>40</v>
      </c>
      <c r="E203" s="101">
        <v>0.7</v>
      </c>
      <c r="F203" s="101"/>
      <c r="G203" s="101"/>
      <c r="H203" s="127"/>
    </row>
    <row r="204" spans="1:8">
      <c r="A204" s="106"/>
      <c r="B204" s="291"/>
      <c r="C204" s="105"/>
      <c r="D204" s="102"/>
      <c r="E204" s="102"/>
      <c r="F204" s="101"/>
      <c r="G204" s="101"/>
      <c r="H204" s="94"/>
    </row>
    <row r="205" spans="1:8" ht="30">
      <c r="A205" s="106" t="s">
        <v>196</v>
      </c>
      <c r="B205" s="291" t="s">
        <v>337</v>
      </c>
      <c r="C205" s="105"/>
      <c r="D205" s="102"/>
      <c r="E205" s="102"/>
      <c r="F205" s="101"/>
      <c r="G205" s="101"/>
      <c r="H205" s="94"/>
    </row>
    <row r="206" spans="1:8">
      <c r="A206" s="106"/>
      <c r="B206" s="291" t="s">
        <v>352</v>
      </c>
      <c r="C206" s="105" t="s">
        <v>198</v>
      </c>
      <c r="D206" s="102">
        <v>260</v>
      </c>
      <c r="E206" s="101">
        <v>0.54545454545454541</v>
      </c>
      <c r="F206" s="101"/>
      <c r="G206" s="101"/>
      <c r="H206" s="127"/>
    </row>
    <row r="207" spans="1:8">
      <c r="A207" s="106"/>
      <c r="B207" s="291" t="s">
        <v>353</v>
      </c>
      <c r="C207" s="105" t="s">
        <v>198</v>
      </c>
      <c r="D207" s="102">
        <v>20</v>
      </c>
      <c r="E207" s="101">
        <v>0.45454545454545453</v>
      </c>
      <c r="F207" s="101"/>
      <c r="G207" s="101"/>
      <c r="H207" s="127"/>
    </row>
    <row r="208" spans="1:8">
      <c r="A208" s="106"/>
      <c r="B208" s="291"/>
      <c r="C208" s="105"/>
      <c r="D208" s="102"/>
      <c r="E208" s="102"/>
      <c r="F208" s="101"/>
      <c r="G208" s="101"/>
      <c r="H208" s="94"/>
    </row>
    <row r="209" spans="1:8" ht="60">
      <c r="A209" s="106">
        <v>3</v>
      </c>
      <c r="B209" s="291" t="s">
        <v>354</v>
      </c>
      <c r="C209" s="105"/>
      <c r="D209" s="102"/>
      <c r="E209" s="102"/>
      <c r="F209" s="101"/>
      <c r="G209" s="101"/>
      <c r="H209" s="94"/>
    </row>
    <row r="210" spans="1:8">
      <c r="A210" s="106"/>
      <c r="B210" s="291" t="s">
        <v>355</v>
      </c>
      <c r="C210" s="105" t="s">
        <v>504</v>
      </c>
      <c r="D210" s="102">
        <v>12</v>
      </c>
      <c r="E210" s="101">
        <v>45</v>
      </c>
      <c r="F210" s="101"/>
      <c r="G210" s="101"/>
      <c r="H210" s="127"/>
    </row>
    <row r="211" spans="1:8">
      <c r="A211" s="106"/>
      <c r="B211" s="291"/>
      <c r="C211" s="105"/>
      <c r="D211" s="102"/>
      <c r="E211" s="102"/>
      <c r="F211" s="101"/>
      <c r="G211" s="101"/>
      <c r="H211" s="94"/>
    </row>
    <row r="212" spans="1:8" ht="30">
      <c r="A212" s="106">
        <v>4</v>
      </c>
      <c r="B212" s="291" t="s">
        <v>356</v>
      </c>
      <c r="C212" s="105"/>
      <c r="D212" s="102"/>
      <c r="E212" s="102"/>
      <c r="F212" s="101"/>
      <c r="G212" s="101"/>
      <c r="H212" s="94"/>
    </row>
    <row r="213" spans="1:8">
      <c r="A213" s="106"/>
      <c r="B213" s="291" t="s">
        <v>342</v>
      </c>
      <c r="C213" s="105"/>
      <c r="D213" s="102"/>
      <c r="E213" s="102"/>
      <c r="F213" s="101"/>
      <c r="G213" s="101"/>
      <c r="H213" s="94"/>
    </row>
    <row r="214" spans="1:8">
      <c r="A214" s="106"/>
      <c r="B214" s="291" t="s">
        <v>355</v>
      </c>
      <c r="C214" s="105" t="s">
        <v>504</v>
      </c>
      <c r="D214" s="102">
        <v>1</v>
      </c>
      <c r="E214" s="101">
        <v>88</v>
      </c>
      <c r="F214" s="101"/>
      <c r="G214" s="101"/>
      <c r="H214" s="127"/>
    </row>
    <row r="215" spans="1:8">
      <c r="A215" s="106"/>
      <c r="B215" s="291"/>
      <c r="C215" s="105"/>
      <c r="D215" s="102"/>
      <c r="E215" s="102"/>
      <c r="F215" s="101"/>
      <c r="G215" s="101"/>
      <c r="H215" s="94"/>
    </row>
    <row r="216" spans="1:8" ht="30">
      <c r="A216" s="106" t="s">
        <v>200</v>
      </c>
      <c r="B216" s="291" t="s">
        <v>357</v>
      </c>
      <c r="C216" s="105"/>
      <c r="D216" s="102"/>
      <c r="E216" s="102"/>
      <c r="F216" s="101"/>
      <c r="G216" s="101"/>
      <c r="H216" s="94"/>
    </row>
    <row r="217" spans="1:8">
      <c r="A217" s="106"/>
      <c r="B217" s="291" t="s">
        <v>342</v>
      </c>
      <c r="C217" s="105"/>
      <c r="D217" s="102"/>
      <c r="E217" s="102"/>
      <c r="F217" s="101"/>
      <c r="G217" s="101"/>
      <c r="H217" s="94"/>
    </row>
    <row r="218" spans="1:8">
      <c r="A218" s="106"/>
      <c r="B218" s="291" t="s">
        <v>355</v>
      </c>
      <c r="C218" s="105" t="s">
        <v>504</v>
      </c>
      <c r="D218" s="102">
        <v>1</v>
      </c>
      <c r="E218" s="101">
        <v>100</v>
      </c>
      <c r="F218" s="101"/>
      <c r="G218" s="101"/>
      <c r="H218" s="127"/>
    </row>
    <row r="219" spans="1:8">
      <c r="A219" s="106"/>
      <c r="B219" s="291"/>
      <c r="C219" s="105"/>
      <c r="D219" s="102"/>
      <c r="E219" s="102"/>
      <c r="F219" s="101"/>
      <c r="G219" s="101"/>
      <c r="H219" s="94"/>
    </row>
    <row r="220" spans="1:8" ht="30">
      <c r="A220" s="106" t="s">
        <v>202</v>
      </c>
      <c r="B220" s="291" t="s">
        <v>358</v>
      </c>
      <c r="C220" s="105"/>
      <c r="D220" s="102"/>
      <c r="E220" s="102"/>
      <c r="F220" s="101"/>
      <c r="G220" s="101"/>
      <c r="H220" s="94"/>
    </row>
    <row r="221" spans="1:8">
      <c r="A221" s="106"/>
      <c r="B221" s="291" t="s">
        <v>342</v>
      </c>
      <c r="C221" s="105" t="s">
        <v>504</v>
      </c>
      <c r="D221" s="102">
        <v>1</v>
      </c>
      <c r="E221" s="101">
        <v>22</v>
      </c>
      <c r="F221" s="101"/>
      <c r="G221" s="101"/>
      <c r="H221" s="127"/>
    </row>
    <row r="222" spans="1:8">
      <c r="A222" s="106"/>
      <c r="B222" s="291"/>
      <c r="C222" s="105"/>
      <c r="D222" s="102"/>
      <c r="E222" s="102"/>
      <c r="F222" s="101"/>
      <c r="G222" s="101"/>
      <c r="H222" s="94"/>
    </row>
    <row r="223" spans="1:8">
      <c r="A223" s="106" t="s">
        <v>204</v>
      </c>
      <c r="B223" s="291" t="s">
        <v>348</v>
      </c>
      <c r="C223" s="105" t="s">
        <v>328</v>
      </c>
      <c r="D223" s="102">
        <v>1</v>
      </c>
      <c r="E223" s="101">
        <v>28</v>
      </c>
      <c r="F223" s="101"/>
      <c r="G223" s="101"/>
      <c r="H223" s="127"/>
    </row>
    <row r="224" spans="1:8">
      <c r="A224" s="106"/>
      <c r="B224" s="291"/>
      <c r="C224" s="105"/>
      <c r="D224" s="102"/>
      <c r="E224" s="102"/>
      <c r="F224" s="101"/>
      <c r="G224" s="101"/>
      <c r="H224" s="94"/>
    </row>
    <row r="225" spans="1:8">
      <c r="A225" s="106" t="s">
        <v>206</v>
      </c>
      <c r="B225" s="291" t="s">
        <v>349</v>
      </c>
      <c r="C225" s="105" t="s">
        <v>328</v>
      </c>
      <c r="D225" s="102">
        <v>1</v>
      </c>
      <c r="E225" s="101">
        <v>37</v>
      </c>
      <c r="F225" s="101"/>
      <c r="G225" s="101"/>
      <c r="H225" s="127"/>
    </row>
    <row r="226" spans="1:8">
      <c r="A226" s="106"/>
      <c r="B226" s="291"/>
      <c r="C226" s="105"/>
      <c r="D226" s="102"/>
      <c r="E226" s="102"/>
      <c r="F226" s="101"/>
      <c r="G226" s="101"/>
      <c r="H226" s="94"/>
    </row>
    <row r="227" spans="1:8" ht="15.75" thickBot="1">
      <c r="A227" s="278"/>
      <c r="B227" s="297" t="s">
        <v>359</v>
      </c>
      <c r="C227" s="279"/>
      <c r="D227" s="280"/>
      <c r="E227" s="280"/>
      <c r="F227" s="281"/>
      <c r="G227" s="271">
        <v>1108.4545454545455</v>
      </c>
      <c r="H227" s="271"/>
    </row>
    <row r="228" spans="1:8" ht="15.75" thickTop="1">
      <c r="B228" s="323"/>
    </row>
    <row r="229" spans="1:8">
      <c r="A229" s="107" t="s">
        <v>97</v>
      </c>
      <c r="B229" s="292" t="s">
        <v>360</v>
      </c>
      <c r="C229" s="105" t="s">
        <v>192</v>
      </c>
      <c r="D229" s="102"/>
      <c r="E229" s="102"/>
      <c r="F229" s="101"/>
      <c r="G229" s="101"/>
      <c r="H229" s="94"/>
    </row>
    <row r="230" spans="1:8">
      <c r="A230" s="106"/>
      <c r="B230" s="291"/>
      <c r="C230" s="105"/>
      <c r="D230" s="102"/>
      <c r="E230" s="102"/>
      <c r="F230" s="101"/>
      <c r="G230" s="101"/>
      <c r="H230" s="94"/>
    </row>
    <row r="231" spans="1:8" ht="51">
      <c r="A231" s="135" t="s">
        <v>194</v>
      </c>
      <c r="B231" s="293" t="s">
        <v>361</v>
      </c>
      <c r="C231" s="136" t="s">
        <v>198</v>
      </c>
      <c r="D231" s="130">
        <v>120</v>
      </c>
      <c r="E231" s="94"/>
      <c r="F231" s="127"/>
      <c r="G231" s="94"/>
      <c r="H231" s="127"/>
    </row>
    <row r="232" spans="1:8">
      <c r="A232" s="135" t="s">
        <v>192</v>
      </c>
      <c r="B232" s="293" t="s">
        <v>192</v>
      </c>
      <c r="C232" s="136" t="s">
        <v>192</v>
      </c>
      <c r="D232" s="130"/>
      <c r="E232" s="94"/>
      <c r="F232" s="127"/>
      <c r="G232" s="94"/>
      <c r="H232" s="127"/>
    </row>
    <row r="233" spans="1:8" ht="38.25">
      <c r="A233" s="135" t="s">
        <v>196</v>
      </c>
      <c r="B233" s="293" t="s">
        <v>362</v>
      </c>
      <c r="C233" s="136" t="s">
        <v>198</v>
      </c>
      <c r="D233" s="130">
        <v>24</v>
      </c>
      <c r="E233" s="94"/>
      <c r="F233" s="127"/>
      <c r="G233" s="94"/>
      <c r="H233" s="127"/>
    </row>
    <row r="234" spans="1:8">
      <c r="A234" s="138" t="s">
        <v>192</v>
      </c>
      <c r="B234" s="294" t="s">
        <v>192</v>
      </c>
      <c r="C234" s="132" t="s">
        <v>192</v>
      </c>
      <c r="D234" s="128"/>
      <c r="E234" s="94"/>
      <c r="F234" s="134"/>
      <c r="G234" s="94"/>
      <c r="H234" s="134"/>
    </row>
    <row r="235" spans="1:8" ht="38.25">
      <c r="A235" s="135" t="s">
        <v>197</v>
      </c>
      <c r="B235" s="293" t="s">
        <v>363</v>
      </c>
      <c r="C235" s="136" t="s">
        <v>198</v>
      </c>
      <c r="D235" s="130">
        <v>48</v>
      </c>
      <c r="E235" s="94"/>
      <c r="F235" s="127"/>
      <c r="G235" s="94"/>
      <c r="H235" s="127"/>
    </row>
    <row r="236" spans="1:8">
      <c r="A236" s="135"/>
      <c r="B236" s="293"/>
      <c r="C236" s="136"/>
      <c r="D236" s="130"/>
      <c r="E236" s="94"/>
      <c r="F236" s="127"/>
      <c r="G236" s="94"/>
      <c r="H236" s="127"/>
    </row>
    <row r="237" spans="1:8" ht="25.5">
      <c r="A237" s="135" t="s">
        <v>199</v>
      </c>
      <c r="B237" s="293" t="s">
        <v>364</v>
      </c>
      <c r="C237" s="136" t="s">
        <v>504</v>
      </c>
      <c r="D237" s="130">
        <v>8</v>
      </c>
      <c r="E237" s="94"/>
      <c r="F237" s="127"/>
      <c r="G237" s="94"/>
      <c r="H237" s="127"/>
    </row>
    <row r="238" spans="1:8">
      <c r="A238" s="135" t="s">
        <v>192</v>
      </c>
      <c r="B238" s="293" t="s">
        <v>192</v>
      </c>
      <c r="C238" s="136" t="s">
        <v>192</v>
      </c>
      <c r="D238" s="130"/>
      <c r="E238" s="94"/>
      <c r="F238" s="127"/>
      <c r="G238" s="94"/>
      <c r="H238" s="127"/>
    </row>
    <row r="239" spans="1:8" ht="25.5">
      <c r="A239" s="135" t="s">
        <v>200</v>
      </c>
      <c r="B239" s="293" t="s">
        <v>365</v>
      </c>
      <c r="C239" s="136" t="s">
        <v>504</v>
      </c>
      <c r="D239" s="130">
        <v>40</v>
      </c>
      <c r="E239" s="94"/>
      <c r="F239" s="127"/>
      <c r="G239" s="94"/>
      <c r="H239" s="127"/>
    </row>
    <row r="240" spans="1:8">
      <c r="A240" s="138"/>
      <c r="B240" s="294"/>
      <c r="C240" s="132"/>
      <c r="D240" s="128"/>
      <c r="E240" s="94"/>
      <c r="F240" s="134"/>
      <c r="G240" s="94"/>
      <c r="H240" s="134"/>
    </row>
    <row r="241" spans="1:8" ht="38.25">
      <c r="A241" s="135" t="s">
        <v>202</v>
      </c>
      <c r="B241" s="293" t="s">
        <v>366</v>
      </c>
      <c r="C241" s="136" t="s">
        <v>504</v>
      </c>
      <c r="D241" s="130">
        <v>6</v>
      </c>
      <c r="E241" s="94"/>
      <c r="F241" s="127"/>
      <c r="G241" s="94"/>
      <c r="H241" s="127"/>
    </row>
    <row r="242" spans="1:8">
      <c r="A242" s="135"/>
      <c r="B242" s="293"/>
      <c r="C242" s="136"/>
      <c r="D242" s="130"/>
      <c r="E242" s="94"/>
      <c r="F242" s="127"/>
      <c r="G242" s="94"/>
      <c r="H242" s="127"/>
    </row>
    <row r="243" spans="1:8" ht="51">
      <c r="A243" s="135" t="s">
        <v>204</v>
      </c>
      <c r="B243" s="293" t="s">
        <v>367</v>
      </c>
      <c r="C243" s="136" t="s">
        <v>504</v>
      </c>
      <c r="D243" s="130">
        <v>6</v>
      </c>
      <c r="E243" s="94"/>
      <c r="F243" s="127"/>
      <c r="G243" s="94"/>
      <c r="H243" s="127"/>
    </row>
    <row r="244" spans="1:8">
      <c r="A244" s="135" t="s">
        <v>192</v>
      </c>
      <c r="B244" s="293" t="s">
        <v>192</v>
      </c>
      <c r="C244" s="136" t="s">
        <v>192</v>
      </c>
      <c r="D244" s="130"/>
      <c r="E244" s="94"/>
      <c r="F244" s="127"/>
      <c r="G244" s="94"/>
      <c r="H244" s="127"/>
    </row>
    <row r="245" spans="1:8">
      <c r="A245" s="135" t="s">
        <v>206</v>
      </c>
      <c r="B245" s="293" t="s">
        <v>368</v>
      </c>
      <c r="C245" s="136" t="s">
        <v>504</v>
      </c>
      <c r="D245" s="130">
        <v>8</v>
      </c>
      <c r="E245" s="94"/>
      <c r="F245" s="127"/>
      <c r="G245" s="94"/>
      <c r="H245" s="127"/>
    </row>
    <row r="246" spans="1:8">
      <c r="A246" s="138" t="s">
        <v>192</v>
      </c>
      <c r="B246" s="294" t="s">
        <v>192</v>
      </c>
      <c r="C246" s="132" t="s">
        <v>192</v>
      </c>
      <c r="D246" s="128"/>
      <c r="E246" s="94"/>
      <c r="F246" s="134"/>
      <c r="G246" s="94"/>
      <c r="H246" s="134"/>
    </row>
    <row r="247" spans="1:8" ht="63.75">
      <c r="A247" s="135" t="s">
        <v>208</v>
      </c>
      <c r="B247" s="293" t="s">
        <v>369</v>
      </c>
      <c r="C247" s="136" t="s">
        <v>504</v>
      </c>
      <c r="D247" s="130">
        <v>7</v>
      </c>
      <c r="E247" s="94"/>
      <c r="F247" s="127"/>
      <c r="G247" s="94"/>
      <c r="H247" s="127"/>
    </row>
    <row r="248" spans="1:8">
      <c r="A248" s="138"/>
      <c r="B248" s="294"/>
      <c r="C248" s="132"/>
      <c r="D248" s="128"/>
      <c r="E248" s="94"/>
      <c r="F248" s="134"/>
      <c r="G248" s="94"/>
      <c r="H248" s="134"/>
    </row>
    <row r="249" spans="1:8" ht="25.5">
      <c r="A249" s="135" t="s">
        <v>210</v>
      </c>
      <c r="B249" s="293" t="s">
        <v>370</v>
      </c>
      <c r="C249" s="136" t="s">
        <v>504</v>
      </c>
      <c r="D249" s="127">
        <v>14</v>
      </c>
      <c r="E249" s="94"/>
      <c r="F249" s="127"/>
      <c r="G249" s="94"/>
      <c r="H249" s="127"/>
    </row>
    <row r="250" spans="1:8">
      <c r="A250" s="138"/>
      <c r="B250" s="294"/>
      <c r="C250" s="132"/>
      <c r="D250" s="128"/>
      <c r="E250" s="94"/>
      <c r="F250" s="134"/>
      <c r="G250" s="94"/>
      <c r="H250" s="134"/>
    </row>
    <row r="251" spans="1:8" ht="25.5">
      <c r="A251" s="135" t="s">
        <v>212</v>
      </c>
      <c r="B251" s="293" t="s">
        <v>371</v>
      </c>
      <c r="C251" s="136" t="s">
        <v>504</v>
      </c>
      <c r="D251" s="127">
        <v>8</v>
      </c>
      <c r="E251" s="94"/>
      <c r="F251" s="127"/>
      <c r="G251" s="94"/>
      <c r="H251" s="127"/>
    </row>
    <row r="252" spans="1:8">
      <c r="A252" s="138" t="s">
        <v>192</v>
      </c>
      <c r="B252" s="294" t="s">
        <v>192</v>
      </c>
      <c r="C252" s="132" t="s">
        <v>192</v>
      </c>
      <c r="D252" s="128"/>
      <c r="E252" s="94"/>
      <c r="F252" s="134"/>
      <c r="G252" s="94"/>
      <c r="H252" s="134"/>
    </row>
    <row r="253" spans="1:8">
      <c r="A253" s="135" t="s">
        <v>214</v>
      </c>
      <c r="B253" s="293" t="s">
        <v>372</v>
      </c>
      <c r="C253" s="136" t="s">
        <v>328</v>
      </c>
      <c r="D253" s="130">
        <v>1</v>
      </c>
      <c r="E253" s="94"/>
      <c r="F253" s="127"/>
      <c r="G253" s="94"/>
      <c r="H253" s="127"/>
    </row>
    <row r="254" spans="1:8">
      <c r="A254" s="135" t="s">
        <v>192</v>
      </c>
      <c r="B254" s="293" t="s">
        <v>192</v>
      </c>
      <c r="C254" s="136" t="s">
        <v>192</v>
      </c>
      <c r="D254" s="130"/>
      <c r="E254" s="94"/>
      <c r="F254" s="127"/>
      <c r="G254" s="94"/>
      <c r="H254" s="127"/>
    </row>
    <row r="255" spans="1:8" ht="25.5">
      <c r="A255" s="135" t="s">
        <v>216</v>
      </c>
      <c r="B255" s="293" t="s">
        <v>373</v>
      </c>
      <c r="C255" s="136" t="s">
        <v>328</v>
      </c>
      <c r="D255" s="130">
        <v>1</v>
      </c>
      <c r="E255" s="94"/>
      <c r="F255" s="127"/>
      <c r="G255" s="94"/>
      <c r="H255" s="127"/>
    </row>
    <row r="256" spans="1:8">
      <c r="A256" s="135"/>
      <c r="B256" s="293"/>
      <c r="C256" s="136"/>
      <c r="D256" s="130"/>
      <c r="E256" s="127"/>
      <c r="F256" s="127"/>
      <c r="G256" s="101"/>
      <c r="H256" s="94"/>
    </row>
    <row r="257" spans="1:8" ht="15.75" thickBot="1">
      <c r="A257" s="268" t="s">
        <v>192</v>
      </c>
      <c r="B257" s="297" t="s">
        <v>374</v>
      </c>
      <c r="C257" s="269" t="s">
        <v>192</v>
      </c>
      <c r="D257" s="270"/>
      <c r="E257" s="270"/>
      <c r="F257" s="271"/>
      <c r="G257" s="271">
        <v>0</v>
      </c>
      <c r="H257" s="271"/>
    </row>
    <row r="258" spans="1:8" ht="15.75" thickTop="1">
      <c r="A258" s="109"/>
      <c r="B258" s="292"/>
      <c r="C258" s="104"/>
      <c r="D258" s="103"/>
      <c r="E258" s="103"/>
      <c r="F258" s="100"/>
      <c r="G258" s="100"/>
      <c r="H258" s="100"/>
    </row>
    <row r="259" spans="1:8">
      <c r="A259" s="110"/>
      <c r="B259" s="291"/>
      <c r="C259" s="105"/>
      <c r="D259" s="102"/>
      <c r="E259" s="102"/>
      <c r="F259" s="101"/>
      <c r="G259" s="101"/>
      <c r="H259" s="94"/>
    </row>
    <row r="260" spans="1:8" s="288" customFormat="1" ht="30">
      <c r="A260" s="312" t="s">
        <v>99</v>
      </c>
      <c r="B260" s="324" t="s">
        <v>375</v>
      </c>
      <c r="C260" s="285"/>
      <c r="D260" s="285"/>
      <c r="E260" s="285"/>
      <c r="F260" s="285"/>
      <c r="G260" s="286"/>
      <c r="H260" s="287"/>
    </row>
    <row r="261" spans="1:8">
      <c r="A261" s="325" t="s">
        <v>376</v>
      </c>
      <c r="B261" s="325"/>
      <c r="C261" s="321"/>
      <c r="D261" s="321"/>
      <c r="E261" s="321"/>
      <c r="F261" s="321"/>
      <c r="G261" s="118"/>
      <c r="H261" s="153"/>
    </row>
    <row r="262" spans="1:8">
      <c r="A262" s="313" t="s">
        <v>563</v>
      </c>
      <c r="B262" s="326" t="s">
        <v>377</v>
      </c>
      <c r="C262" s="123"/>
      <c r="D262" s="123"/>
      <c r="E262" s="123"/>
      <c r="F262" s="124"/>
      <c r="G262" s="124"/>
      <c r="H262" s="153"/>
    </row>
    <row r="263" spans="1:8">
      <c r="A263" s="314" t="s">
        <v>194</v>
      </c>
      <c r="B263" s="327" t="s">
        <v>378</v>
      </c>
      <c r="C263" s="119"/>
      <c r="D263" s="120"/>
      <c r="E263" s="121"/>
      <c r="F263" s="122"/>
      <c r="G263" s="122"/>
      <c r="H263" s="154"/>
    </row>
    <row r="264" spans="1:8">
      <c r="A264" s="314"/>
      <c r="B264" s="327" t="s">
        <v>379</v>
      </c>
      <c r="C264" s="119"/>
      <c r="D264" s="120"/>
      <c r="E264" s="121"/>
      <c r="F264" s="122"/>
      <c r="G264" s="122"/>
      <c r="H264" s="154"/>
    </row>
    <row r="265" spans="1:8">
      <c r="A265" s="314"/>
      <c r="B265" s="327"/>
      <c r="C265" s="119" t="s">
        <v>504</v>
      </c>
      <c r="D265" s="120">
        <v>1</v>
      </c>
      <c r="E265" s="121">
        <v>45</v>
      </c>
      <c r="F265" s="121"/>
      <c r="G265" s="122"/>
      <c r="H265" s="127"/>
    </row>
    <row r="266" spans="1:8">
      <c r="A266" s="314" t="s">
        <v>196</v>
      </c>
      <c r="B266" s="327" t="s">
        <v>380</v>
      </c>
      <c r="C266" s="119"/>
      <c r="D266" s="120"/>
      <c r="E266" s="121"/>
      <c r="F266" s="121"/>
      <c r="G266" s="122"/>
      <c r="H266" s="154"/>
    </row>
    <row r="267" spans="1:8">
      <c r="A267" s="314"/>
      <c r="B267" s="327" t="s">
        <v>379</v>
      </c>
      <c r="C267" s="119"/>
      <c r="D267" s="120"/>
      <c r="E267" s="121"/>
      <c r="F267" s="121"/>
      <c r="G267" s="122"/>
      <c r="H267" s="154"/>
    </row>
    <row r="268" spans="1:8">
      <c r="A268" s="314"/>
      <c r="B268" s="327"/>
      <c r="C268" s="119" t="s">
        <v>504</v>
      </c>
      <c r="D268" s="120">
        <v>1</v>
      </c>
      <c r="E268" s="121">
        <v>65</v>
      </c>
      <c r="F268" s="121"/>
      <c r="G268" s="122"/>
      <c r="H268" s="127"/>
    </row>
    <row r="269" spans="1:8">
      <c r="A269" s="313"/>
      <c r="B269" s="326" t="s">
        <v>381</v>
      </c>
      <c r="C269" s="119"/>
      <c r="D269" s="121"/>
      <c r="E269" s="125"/>
      <c r="F269" s="125"/>
      <c r="G269" s="126"/>
      <c r="H269" s="126"/>
    </row>
    <row r="270" spans="1:8">
      <c r="A270" s="313" t="s">
        <v>564</v>
      </c>
      <c r="B270" s="326" t="s">
        <v>382</v>
      </c>
      <c r="C270" s="123"/>
      <c r="D270" s="123"/>
      <c r="E270" s="123"/>
      <c r="F270" s="123"/>
      <c r="G270" s="124"/>
      <c r="H270" s="153"/>
    </row>
    <row r="271" spans="1:8">
      <c r="A271" s="314" t="s">
        <v>194</v>
      </c>
      <c r="B271" s="327" t="s">
        <v>383</v>
      </c>
      <c r="C271" s="119"/>
      <c r="D271" s="120"/>
      <c r="E271" s="121"/>
      <c r="F271" s="121"/>
      <c r="G271" s="122"/>
      <c r="H271" s="154"/>
    </row>
    <row r="272" spans="1:8">
      <c r="A272" s="314"/>
      <c r="B272" s="327" t="s">
        <v>384</v>
      </c>
      <c r="C272" s="119"/>
      <c r="D272" s="120"/>
      <c r="E272" s="121"/>
      <c r="F272" s="121"/>
      <c r="G272" s="122"/>
      <c r="H272" s="154"/>
    </row>
    <row r="273" spans="1:8">
      <c r="A273" s="314"/>
      <c r="B273" s="327" t="s">
        <v>385</v>
      </c>
      <c r="C273" s="119"/>
      <c r="D273" s="120"/>
      <c r="E273" s="121"/>
      <c r="F273" s="121"/>
      <c r="G273" s="122"/>
      <c r="H273" s="154"/>
    </row>
    <row r="274" spans="1:8">
      <c r="A274" s="314"/>
      <c r="B274" s="327"/>
      <c r="C274" s="119" t="s">
        <v>504</v>
      </c>
      <c r="D274" s="120">
        <v>6</v>
      </c>
      <c r="E274" s="121">
        <v>3</v>
      </c>
      <c r="F274" s="121"/>
      <c r="G274" s="122"/>
      <c r="H274" s="127"/>
    </row>
    <row r="275" spans="1:8">
      <c r="A275" s="314" t="s">
        <v>196</v>
      </c>
      <c r="B275" s="327" t="s">
        <v>386</v>
      </c>
      <c r="C275" s="119"/>
      <c r="D275" s="120"/>
      <c r="E275" s="121"/>
      <c r="F275" s="121"/>
      <c r="G275" s="122"/>
      <c r="H275" s="154"/>
    </row>
    <row r="276" spans="1:8">
      <c r="A276" s="314"/>
      <c r="B276" s="327" t="s">
        <v>384</v>
      </c>
      <c r="C276" s="119"/>
      <c r="D276" s="120"/>
      <c r="E276" s="121"/>
      <c r="F276" s="121"/>
      <c r="G276" s="122"/>
      <c r="H276" s="154"/>
    </row>
    <row r="277" spans="1:8">
      <c r="A277" s="314"/>
      <c r="B277" s="327" t="s">
        <v>387</v>
      </c>
      <c r="C277" s="119"/>
      <c r="D277" s="120"/>
      <c r="E277" s="121"/>
      <c r="F277" s="121"/>
      <c r="G277" s="122"/>
      <c r="H277" s="154"/>
    </row>
    <row r="278" spans="1:8">
      <c r="A278" s="314"/>
      <c r="B278" s="327"/>
      <c r="C278" s="119" t="s">
        <v>504</v>
      </c>
      <c r="D278" s="120">
        <v>4</v>
      </c>
      <c r="E278" s="121">
        <v>4</v>
      </c>
      <c r="F278" s="121"/>
      <c r="G278" s="122"/>
      <c r="H278" s="127"/>
    </row>
    <row r="279" spans="1:8">
      <c r="A279" s="314" t="s">
        <v>197</v>
      </c>
      <c r="B279" s="327" t="s">
        <v>388</v>
      </c>
      <c r="C279" s="119"/>
      <c r="D279" s="120"/>
      <c r="E279" s="121"/>
      <c r="F279" s="121"/>
      <c r="G279" s="122"/>
      <c r="H279" s="154"/>
    </row>
    <row r="280" spans="1:8">
      <c r="A280" s="314"/>
      <c r="B280" s="327" t="s">
        <v>384</v>
      </c>
      <c r="C280" s="119"/>
      <c r="D280" s="120"/>
      <c r="E280" s="121"/>
      <c r="F280" s="121"/>
      <c r="G280" s="122"/>
      <c r="H280" s="154"/>
    </row>
    <row r="281" spans="1:8">
      <c r="A281" s="314"/>
      <c r="B281" s="327" t="s">
        <v>389</v>
      </c>
      <c r="C281" s="119"/>
      <c r="D281" s="120"/>
      <c r="E281" s="121"/>
      <c r="F281" s="121"/>
      <c r="G281" s="122"/>
      <c r="H281" s="154"/>
    </row>
    <row r="282" spans="1:8">
      <c r="A282" s="314"/>
      <c r="B282" s="327"/>
      <c r="C282" s="119" t="s">
        <v>504</v>
      </c>
      <c r="D282" s="120">
        <v>3</v>
      </c>
      <c r="E282" s="121">
        <v>5</v>
      </c>
      <c r="F282" s="121"/>
      <c r="G282" s="122"/>
      <c r="H282" s="127"/>
    </row>
    <row r="283" spans="1:8">
      <c r="A283" s="314" t="s">
        <v>199</v>
      </c>
      <c r="B283" s="327" t="s">
        <v>390</v>
      </c>
      <c r="C283" s="119"/>
      <c r="D283" s="120"/>
      <c r="E283" s="121"/>
      <c r="F283" s="121"/>
      <c r="G283" s="122"/>
      <c r="H283" s="154"/>
    </row>
    <row r="284" spans="1:8">
      <c r="A284" s="314"/>
      <c r="B284" s="327" t="s">
        <v>384</v>
      </c>
      <c r="C284" s="119"/>
      <c r="D284" s="120"/>
      <c r="E284" s="121"/>
      <c r="F284" s="121"/>
      <c r="G284" s="122"/>
      <c r="H284" s="154"/>
    </row>
    <row r="285" spans="1:8">
      <c r="A285" s="314"/>
      <c r="B285" s="327" t="s">
        <v>391</v>
      </c>
      <c r="C285" s="119"/>
      <c r="D285" s="120"/>
      <c r="E285" s="121"/>
      <c r="F285" s="121"/>
      <c r="G285" s="122"/>
      <c r="H285" s="154"/>
    </row>
    <row r="286" spans="1:8">
      <c r="A286" s="314"/>
      <c r="B286" s="327"/>
      <c r="C286" s="119" t="s">
        <v>504</v>
      </c>
      <c r="D286" s="120">
        <v>2</v>
      </c>
      <c r="E286" s="121">
        <v>11</v>
      </c>
      <c r="F286" s="121"/>
      <c r="G286" s="122"/>
      <c r="H286" s="127"/>
    </row>
    <row r="287" spans="1:8">
      <c r="A287" s="314" t="s">
        <v>200</v>
      </c>
      <c r="B287" s="327" t="s">
        <v>392</v>
      </c>
      <c r="C287" s="119"/>
      <c r="D287" s="120"/>
      <c r="E287" s="121"/>
      <c r="F287" s="121"/>
      <c r="G287" s="122"/>
      <c r="H287" s="154"/>
    </row>
    <row r="288" spans="1:8">
      <c r="A288" s="314"/>
      <c r="B288" s="327" t="s">
        <v>384</v>
      </c>
      <c r="C288" s="119"/>
      <c r="D288" s="120"/>
      <c r="E288" s="121"/>
      <c r="F288" s="121"/>
      <c r="G288" s="122"/>
      <c r="H288" s="154"/>
    </row>
    <row r="289" spans="1:8">
      <c r="A289" s="314"/>
      <c r="B289" s="327" t="s">
        <v>393</v>
      </c>
      <c r="C289" s="119"/>
      <c r="D289" s="120"/>
      <c r="E289" s="121"/>
      <c r="F289" s="121"/>
      <c r="G289" s="122"/>
      <c r="H289" s="154"/>
    </row>
    <row r="290" spans="1:8">
      <c r="A290" s="314"/>
      <c r="B290" s="327"/>
      <c r="C290" s="119" t="s">
        <v>504</v>
      </c>
      <c r="D290" s="120">
        <v>35</v>
      </c>
      <c r="E290" s="121">
        <v>6</v>
      </c>
      <c r="F290" s="121"/>
      <c r="G290" s="122"/>
      <c r="H290" s="127"/>
    </row>
    <row r="291" spans="1:8">
      <c r="A291" s="314" t="s">
        <v>202</v>
      </c>
      <c r="B291" s="327" t="s">
        <v>394</v>
      </c>
      <c r="C291" s="119"/>
      <c r="D291" s="120"/>
      <c r="E291" s="121"/>
      <c r="F291" s="121"/>
      <c r="G291" s="122"/>
      <c r="H291" s="154"/>
    </row>
    <row r="292" spans="1:8">
      <c r="A292" s="314"/>
      <c r="B292" s="327" t="s">
        <v>384</v>
      </c>
      <c r="C292" s="119"/>
      <c r="D292" s="120"/>
      <c r="E292" s="121"/>
      <c r="F292" s="121"/>
      <c r="G292" s="122"/>
      <c r="H292" s="154"/>
    </row>
    <row r="293" spans="1:8">
      <c r="A293" s="314"/>
      <c r="B293" s="327" t="s">
        <v>395</v>
      </c>
      <c r="C293" s="119"/>
      <c r="D293" s="120"/>
      <c r="E293" s="121"/>
      <c r="F293" s="121"/>
      <c r="G293" s="122"/>
      <c r="H293" s="154"/>
    </row>
    <row r="294" spans="1:8">
      <c r="A294" s="314"/>
      <c r="B294" s="327"/>
      <c r="C294" s="119" t="s">
        <v>504</v>
      </c>
      <c r="D294" s="120">
        <v>3</v>
      </c>
      <c r="E294" s="121">
        <v>1.1000000000000001</v>
      </c>
      <c r="F294" s="121"/>
      <c r="G294" s="122"/>
      <c r="H294" s="127"/>
    </row>
    <row r="295" spans="1:8">
      <c r="A295" s="313"/>
      <c r="B295" s="326" t="s">
        <v>396</v>
      </c>
      <c r="C295" s="119"/>
      <c r="D295" s="121"/>
      <c r="E295" s="125"/>
      <c r="F295" s="125"/>
      <c r="G295" s="126"/>
      <c r="H295" s="155"/>
    </row>
    <row r="296" spans="1:8">
      <c r="A296" s="313" t="s">
        <v>565</v>
      </c>
      <c r="B296" s="326" t="s">
        <v>397</v>
      </c>
      <c r="C296" s="123"/>
      <c r="D296" s="123"/>
      <c r="E296" s="123"/>
      <c r="F296" s="123"/>
      <c r="G296" s="124"/>
      <c r="H296" s="153"/>
    </row>
    <row r="297" spans="1:8">
      <c r="A297" s="314" t="s">
        <v>194</v>
      </c>
      <c r="B297" s="327" t="s">
        <v>398</v>
      </c>
      <c r="C297" s="119" t="s">
        <v>198</v>
      </c>
      <c r="D297" s="120">
        <v>510</v>
      </c>
      <c r="E297" s="121">
        <v>5</v>
      </c>
      <c r="F297" s="121"/>
      <c r="G297" s="122"/>
      <c r="H297" s="127"/>
    </row>
    <row r="298" spans="1:8">
      <c r="A298" s="314" t="s">
        <v>196</v>
      </c>
      <c r="B298" s="327" t="s">
        <v>399</v>
      </c>
      <c r="C298" s="119" t="s">
        <v>198</v>
      </c>
      <c r="D298" s="120">
        <v>9</v>
      </c>
      <c r="E298" s="121">
        <v>8.5</v>
      </c>
      <c r="F298" s="121"/>
      <c r="G298" s="122"/>
      <c r="H298" s="127"/>
    </row>
    <row r="299" spans="1:8">
      <c r="A299" s="314" t="s">
        <v>197</v>
      </c>
      <c r="B299" s="327" t="s">
        <v>400</v>
      </c>
      <c r="C299" s="119" t="s">
        <v>198</v>
      </c>
      <c r="D299" s="120">
        <v>12</v>
      </c>
      <c r="E299" s="121">
        <v>10.5</v>
      </c>
      <c r="F299" s="121"/>
      <c r="G299" s="122"/>
      <c r="H299" s="127"/>
    </row>
    <row r="300" spans="1:8">
      <c r="A300" s="313"/>
      <c r="B300" s="326" t="s">
        <v>401</v>
      </c>
      <c r="C300" s="119"/>
      <c r="D300" s="121"/>
      <c r="E300" s="125"/>
      <c r="F300" s="125"/>
      <c r="G300" s="126"/>
      <c r="H300" s="155"/>
    </row>
    <row r="301" spans="1:8">
      <c r="A301" s="313"/>
      <c r="B301" s="326"/>
      <c r="C301" s="119"/>
      <c r="D301" s="121"/>
      <c r="E301" s="125"/>
      <c r="F301" s="125"/>
      <c r="G301" s="126"/>
      <c r="H301" s="155"/>
    </row>
    <row r="302" spans="1:8">
      <c r="A302" s="313" t="s">
        <v>566</v>
      </c>
      <c r="B302" s="326" t="s">
        <v>402</v>
      </c>
      <c r="C302" s="123"/>
      <c r="D302" s="123"/>
      <c r="E302" s="123"/>
      <c r="F302" s="123"/>
      <c r="G302" s="124"/>
      <c r="H302" s="153"/>
    </row>
    <row r="303" spans="1:8">
      <c r="A303" s="314" t="s">
        <v>194</v>
      </c>
      <c r="B303" s="327" t="s">
        <v>403</v>
      </c>
      <c r="C303" s="119"/>
      <c r="D303" s="120"/>
      <c r="E303" s="121"/>
      <c r="F303" s="121"/>
      <c r="G303" s="122"/>
      <c r="H303" s="154"/>
    </row>
    <row r="304" spans="1:8">
      <c r="A304" s="314"/>
      <c r="B304" s="327" t="s">
        <v>404</v>
      </c>
      <c r="C304" s="119"/>
      <c r="D304" s="120"/>
      <c r="E304" s="121"/>
      <c r="F304" s="121"/>
      <c r="G304" s="122"/>
      <c r="H304" s="154"/>
    </row>
    <row r="305" spans="1:8">
      <c r="A305" s="314"/>
      <c r="B305" s="327" t="s">
        <v>405</v>
      </c>
      <c r="C305" s="119"/>
      <c r="D305" s="120"/>
      <c r="E305" s="121"/>
      <c r="F305" s="121"/>
      <c r="G305" s="122"/>
      <c r="H305" s="154"/>
    </row>
    <row r="306" spans="1:8">
      <c r="A306" s="314"/>
      <c r="B306" s="327"/>
      <c r="C306" s="119" t="s">
        <v>198</v>
      </c>
      <c r="D306" s="120">
        <v>5</v>
      </c>
      <c r="E306" s="121">
        <v>1.7</v>
      </c>
      <c r="F306" s="121"/>
      <c r="G306" s="122"/>
      <c r="H306" s="127"/>
    </row>
    <row r="307" spans="1:8">
      <c r="A307" s="314" t="s">
        <v>196</v>
      </c>
      <c r="B307" s="327" t="s">
        <v>403</v>
      </c>
      <c r="C307" s="119"/>
      <c r="D307" s="120"/>
      <c r="E307" s="121"/>
      <c r="F307" s="121"/>
      <c r="G307" s="122"/>
      <c r="H307" s="154"/>
    </row>
    <row r="308" spans="1:8">
      <c r="A308" s="314"/>
      <c r="B308" s="327" t="s">
        <v>404</v>
      </c>
      <c r="C308" s="119"/>
      <c r="D308" s="120"/>
      <c r="E308" s="121"/>
      <c r="F308" s="121"/>
      <c r="G308" s="122"/>
      <c r="H308" s="154"/>
    </row>
    <row r="309" spans="1:8">
      <c r="A309" s="314"/>
      <c r="B309" s="327" t="s">
        <v>406</v>
      </c>
      <c r="C309" s="119"/>
      <c r="D309" s="120"/>
      <c r="E309" s="121"/>
      <c r="F309" s="121"/>
      <c r="G309" s="122"/>
      <c r="H309" s="154"/>
    </row>
    <row r="310" spans="1:8">
      <c r="A310" s="314"/>
      <c r="B310" s="327"/>
      <c r="C310" s="119" t="s">
        <v>198</v>
      </c>
      <c r="D310" s="120">
        <v>530</v>
      </c>
      <c r="E310" s="121">
        <v>8.5</v>
      </c>
      <c r="F310" s="121"/>
      <c r="G310" s="122"/>
      <c r="H310" s="127"/>
    </row>
    <row r="311" spans="1:8">
      <c r="A311" s="313"/>
      <c r="B311" s="326" t="s">
        <v>407</v>
      </c>
      <c r="C311" s="119"/>
      <c r="D311" s="121"/>
      <c r="E311" s="125"/>
      <c r="F311" s="125"/>
      <c r="G311" s="126"/>
      <c r="H311" s="155"/>
    </row>
    <row r="312" spans="1:8">
      <c r="A312" s="313"/>
      <c r="B312" s="326"/>
      <c r="C312" s="119"/>
      <c r="D312" s="121"/>
      <c r="E312" s="125"/>
      <c r="F312" s="125"/>
      <c r="G312" s="126"/>
      <c r="H312" s="155"/>
    </row>
    <row r="313" spans="1:8">
      <c r="A313" s="313" t="s">
        <v>567</v>
      </c>
      <c r="B313" s="326" t="s">
        <v>408</v>
      </c>
      <c r="C313" s="123"/>
      <c r="D313" s="123"/>
      <c r="E313" s="123"/>
      <c r="F313" s="123"/>
      <c r="G313" s="124"/>
      <c r="H313" s="153"/>
    </row>
    <row r="314" spans="1:8">
      <c r="A314" s="314" t="s">
        <v>194</v>
      </c>
      <c r="B314" s="327" t="s">
        <v>409</v>
      </c>
      <c r="C314" s="119" t="s">
        <v>504</v>
      </c>
      <c r="D314" s="120">
        <v>13</v>
      </c>
      <c r="E314" s="121">
        <v>1</v>
      </c>
      <c r="F314" s="121"/>
      <c r="G314" s="122"/>
      <c r="H314" s="127"/>
    </row>
    <row r="315" spans="1:8">
      <c r="A315" s="314" t="s">
        <v>196</v>
      </c>
      <c r="B315" s="327" t="s">
        <v>410</v>
      </c>
      <c r="C315" s="119" t="s">
        <v>504</v>
      </c>
      <c r="D315" s="120">
        <v>81</v>
      </c>
      <c r="E315" s="121">
        <v>0.5</v>
      </c>
      <c r="F315" s="121"/>
      <c r="G315" s="122"/>
      <c r="H315" s="127"/>
    </row>
    <row r="316" spans="1:8">
      <c r="A316" s="314" t="s">
        <v>197</v>
      </c>
      <c r="B316" s="327" t="s">
        <v>411</v>
      </c>
      <c r="C316" s="119" t="s">
        <v>504</v>
      </c>
      <c r="D316" s="120">
        <v>35</v>
      </c>
      <c r="E316" s="121">
        <v>0.45</v>
      </c>
      <c r="F316" s="121"/>
      <c r="G316" s="122"/>
      <c r="H316" s="127"/>
    </row>
    <row r="317" spans="1:8">
      <c r="A317" s="314" t="s">
        <v>199</v>
      </c>
      <c r="B317" s="327" t="s">
        <v>412</v>
      </c>
      <c r="C317" s="119" t="s">
        <v>144</v>
      </c>
      <c r="D317" s="120">
        <v>1</v>
      </c>
      <c r="E317" s="121">
        <v>85</v>
      </c>
      <c r="F317" s="121"/>
      <c r="G317" s="122"/>
      <c r="H317" s="127"/>
    </row>
    <row r="318" spans="1:8">
      <c r="A318" s="313"/>
      <c r="B318" s="326" t="s">
        <v>413</v>
      </c>
      <c r="C318" s="119"/>
      <c r="D318" s="121"/>
      <c r="E318" s="125"/>
      <c r="F318" s="126"/>
      <c r="G318" s="126"/>
      <c r="H318" s="155"/>
    </row>
    <row r="319" spans="1:8">
      <c r="A319" s="314"/>
      <c r="B319" s="327"/>
      <c r="C319" s="119"/>
      <c r="D319" s="120"/>
      <c r="E319" s="121"/>
      <c r="F319" s="122"/>
      <c r="G319" s="122"/>
      <c r="H319" s="154"/>
    </row>
    <row r="320" spans="1:8" ht="15.75" thickBot="1">
      <c r="A320" s="315"/>
      <c r="B320" s="328" t="s">
        <v>568</v>
      </c>
      <c r="C320" s="282"/>
      <c r="D320" s="282"/>
      <c r="E320" s="282"/>
      <c r="F320" s="283"/>
      <c r="G320" s="283">
        <v>7814.55</v>
      </c>
      <c r="H320" s="284"/>
    </row>
    <row r="321" spans="1:8" ht="15.75" thickTop="1">
      <c r="A321" s="110"/>
      <c r="B321" s="291"/>
      <c r="C321" s="105"/>
      <c r="D321" s="102"/>
      <c r="E321" s="102"/>
      <c r="F321" s="101"/>
      <c r="G321" s="101"/>
      <c r="H321" s="94"/>
    </row>
    <row r="322" spans="1:8">
      <c r="A322" s="110"/>
      <c r="B322" s="291"/>
      <c r="C322" s="105"/>
      <c r="D322" s="102"/>
      <c r="E322" s="102"/>
      <c r="F322" s="101"/>
      <c r="G322" s="101"/>
      <c r="H322" s="94"/>
    </row>
    <row r="323" spans="1:8" ht="15.75" thickBot="1">
      <c r="A323" s="95" t="s">
        <v>561</v>
      </c>
      <c r="B323" s="300"/>
      <c r="C323" s="94"/>
      <c r="D323" s="94"/>
      <c r="E323" s="94"/>
      <c r="F323" s="94"/>
      <c r="G323" s="94"/>
      <c r="H323" s="94"/>
    </row>
    <row r="324" spans="1:8" ht="16.5" thickTop="1" thickBot="1">
      <c r="A324" s="316" t="s">
        <v>446</v>
      </c>
      <c r="B324" s="301" t="s">
        <v>89</v>
      </c>
      <c r="C324" s="98"/>
      <c r="D324" s="99"/>
      <c r="E324" s="343" t="s">
        <v>90</v>
      </c>
      <c r="F324" s="344"/>
      <c r="G324" s="344"/>
      <c r="H324" s="345"/>
    </row>
    <row r="325" spans="1:8" ht="15.75" thickTop="1">
      <c r="A325" s="317" t="s">
        <v>91</v>
      </c>
      <c r="B325" s="302" t="s">
        <v>414</v>
      </c>
      <c r="C325" s="96"/>
      <c r="D325" s="97"/>
      <c r="E325" s="112"/>
      <c r="F325" s="157"/>
      <c r="G325" s="305">
        <v>0</v>
      </c>
      <c r="H325" s="306"/>
    </row>
    <row r="326" spans="1:8">
      <c r="A326" s="317" t="s">
        <v>93</v>
      </c>
      <c r="B326" s="303" t="s">
        <v>415</v>
      </c>
      <c r="C326" s="96"/>
      <c r="D326" s="97"/>
      <c r="E326" s="112"/>
      <c r="F326" s="157"/>
      <c r="G326" s="305">
        <v>0</v>
      </c>
      <c r="H326" s="308"/>
    </row>
    <row r="327" spans="1:8">
      <c r="A327" s="317" t="s">
        <v>95</v>
      </c>
      <c r="B327" s="303" t="s">
        <v>416</v>
      </c>
      <c r="C327" s="96"/>
      <c r="D327" s="97"/>
      <c r="E327" s="112"/>
      <c r="F327" s="157"/>
      <c r="G327" s="305">
        <v>1108.4545454545455</v>
      </c>
      <c r="H327" s="308"/>
    </row>
    <row r="328" spans="1:8">
      <c r="A328" s="317" t="s">
        <v>97</v>
      </c>
      <c r="B328" s="303" t="s">
        <v>417</v>
      </c>
      <c r="C328" s="96"/>
      <c r="D328" s="97"/>
      <c r="E328" s="112"/>
      <c r="F328" s="157"/>
      <c r="G328" s="305">
        <v>0</v>
      </c>
      <c r="H328" s="308"/>
    </row>
    <row r="329" spans="1:8" ht="15.75" thickBot="1">
      <c r="A329" s="318" t="s">
        <v>99</v>
      </c>
      <c r="B329" s="304" t="s">
        <v>418</v>
      </c>
      <c r="C329" s="158"/>
      <c r="D329" s="159"/>
      <c r="E329" s="160"/>
      <c r="F329" s="161"/>
      <c r="G329" s="307">
        <v>7814.55</v>
      </c>
      <c r="H329" s="309"/>
    </row>
    <row r="330" spans="1:8" ht="16.5" thickTop="1" thickBot="1">
      <c r="A330" s="319"/>
      <c r="B330" s="301" t="s">
        <v>121</v>
      </c>
      <c r="C330" s="113"/>
      <c r="D330" s="114"/>
      <c r="E330" s="115"/>
      <c r="F330" s="156"/>
      <c r="G330" s="116">
        <v>8923.0045454545452</v>
      </c>
      <c r="H330" s="117"/>
    </row>
    <row r="331" spans="1:8" ht="15.75" thickTop="1">
      <c r="A331" s="320"/>
      <c r="B331" s="300"/>
      <c r="C331" s="94"/>
      <c r="D331" s="94"/>
      <c r="E331" s="94"/>
      <c r="F331" s="94"/>
      <c r="G331" s="94"/>
      <c r="H331" s="94"/>
    </row>
  </sheetData>
  <mergeCells count="1">
    <mergeCell ref="E324:H324"/>
  </mergeCells>
  <phoneticPr fontId="31" type="noConversion"/>
  <pageMargins left="0.78740157480314965" right="0.39370078740157483" top="0.39370078740157483" bottom="0.39370078740157483" header="0.31496062992125984" footer="0.31496062992125984"/>
  <pageSetup paperSize="9" orientation="portrait" horizontalDpi="4294967293" verticalDpi="4294967293" r:id="rId1"/>
  <ignoredErrors>
    <ignoredError sqref="A121" numberStoredAsText="1"/>
  </ignoredErrors>
</worksheet>
</file>

<file path=xl/worksheets/sheet4.xml><?xml version="1.0" encoding="utf-8"?>
<worksheet xmlns="http://schemas.openxmlformats.org/spreadsheetml/2006/main" xmlns:r="http://schemas.openxmlformats.org/officeDocument/2006/relationships">
  <dimension ref="A1:I66"/>
  <sheetViews>
    <sheetView topLeftCell="A13" workbookViewId="0">
      <selection activeCell="H54" sqref="H54"/>
    </sheetView>
  </sheetViews>
  <sheetFormatPr defaultRowHeight="15"/>
  <cols>
    <col min="1" max="1" width="4.28515625" customWidth="1"/>
    <col min="2" max="2" width="49.5703125" customWidth="1"/>
    <col min="3" max="3" width="6.7109375" bestFit="1" customWidth="1"/>
    <col min="4" max="4" width="8" bestFit="1" customWidth="1"/>
    <col min="5" max="5" width="9.140625" hidden="1" customWidth="1"/>
    <col min="6" max="6" width="10.140625" bestFit="1" customWidth="1"/>
    <col min="7" max="7" width="9.140625" hidden="1" customWidth="1"/>
    <col min="8" max="8" width="11.7109375" bestFit="1" customWidth="1"/>
  </cols>
  <sheetData>
    <row r="1" spans="1:9" s="199" customFormat="1" ht="18.75">
      <c r="B1" s="264" t="s">
        <v>423</v>
      </c>
      <c r="I1" s="263"/>
    </row>
    <row r="2" spans="1:9" s="199" customFormat="1">
      <c r="I2" s="263"/>
    </row>
    <row r="3" spans="1:9" ht="30">
      <c r="A3" s="91" t="s">
        <v>446</v>
      </c>
      <c r="B3" s="91" t="s">
        <v>447</v>
      </c>
      <c r="C3" s="92" t="s">
        <v>448</v>
      </c>
      <c r="D3" s="93" t="s">
        <v>449</v>
      </c>
      <c r="E3" s="93" t="s">
        <v>450</v>
      </c>
      <c r="F3" s="93" t="s">
        <v>451</v>
      </c>
      <c r="G3" s="93" t="s">
        <v>452</v>
      </c>
      <c r="H3" s="93" t="s">
        <v>453</v>
      </c>
    </row>
    <row r="4" spans="1:9">
      <c r="A4" s="67" t="s">
        <v>454</v>
      </c>
      <c r="B4" s="68" t="s">
        <v>129</v>
      </c>
      <c r="C4" s="69"/>
      <c r="D4" s="70"/>
      <c r="E4" s="70"/>
      <c r="F4" s="70"/>
      <c r="G4" s="70"/>
      <c r="H4" s="65"/>
    </row>
    <row r="5" spans="1:9" ht="45">
      <c r="A5" s="73">
        <v>1</v>
      </c>
      <c r="B5" s="74" t="s">
        <v>130</v>
      </c>
      <c r="C5" s="75" t="s">
        <v>131</v>
      </c>
      <c r="D5" s="76">
        <v>2.88</v>
      </c>
      <c r="E5" s="76">
        <v>2.5</v>
      </c>
      <c r="F5" s="76"/>
      <c r="G5" s="65"/>
      <c r="H5" s="65"/>
    </row>
    <row r="6" spans="1:9" ht="45">
      <c r="A6" s="73">
        <v>2</v>
      </c>
      <c r="B6" s="74" t="s">
        <v>132</v>
      </c>
      <c r="C6" s="75" t="s">
        <v>131</v>
      </c>
      <c r="D6" s="76">
        <v>0.7</v>
      </c>
      <c r="E6" s="76">
        <v>7</v>
      </c>
      <c r="F6" s="76"/>
      <c r="G6" s="65"/>
      <c r="H6" s="65"/>
    </row>
    <row r="7" spans="1:9" ht="45">
      <c r="A7" s="73">
        <v>3</v>
      </c>
      <c r="B7" s="74" t="s">
        <v>133</v>
      </c>
      <c r="C7" s="75" t="s">
        <v>131</v>
      </c>
      <c r="D7" s="76">
        <v>2.2000000000000002</v>
      </c>
      <c r="E7" s="76">
        <v>1.2</v>
      </c>
      <c r="F7" s="76"/>
      <c r="G7" s="65"/>
      <c r="H7" s="65"/>
    </row>
    <row r="8" spans="1:9" ht="47.25">
      <c r="A8" s="73">
        <v>4</v>
      </c>
      <c r="B8" s="74" t="s">
        <v>134</v>
      </c>
      <c r="C8" s="75" t="s">
        <v>500</v>
      </c>
      <c r="D8" s="76">
        <v>10</v>
      </c>
      <c r="E8" s="76">
        <v>12.5</v>
      </c>
      <c r="F8" s="76"/>
      <c r="G8" s="65"/>
      <c r="H8" s="65"/>
    </row>
    <row r="9" spans="1:9" ht="120">
      <c r="A9" s="73">
        <v>5</v>
      </c>
      <c r="B9" s="74" t="s">
        <v>135</v>
      </c>
      <c r="C9" s="75"/>
      <c r="D9" s="76"/>
      <c r="E9" s="76"/>
      <c r="F9" s="76"/>
      <c r="G9" s="76"/>
      <c r="H9" s="65"/>
    </row>
    <row r="10" spans="1:9">
      <c r="A10" s="73"/>
      <c r="B10" s="74" t="s">
        <v>136</v>
      </c>
      <c r="C10" s="75" t="s">
        <v>500</v>
      </c>
      <c r="D10" s="76">
        <v>206</v>
      </c>
      <c r="E10" s="76">
        <v>4.5</v>
      </c>
      <c r="F10" s="76"/>
      <c r="G10" s="65"/>
      <c r="H10" s="65"/>
    </row>
    <row r="11" spans="1:9">
      <c r="A11" s="73"/>
      <c r="B11" s="74" t="s">
        <v>137</v>
      </c>
      <c r="C11" s="75" t="s">
        <v>500</v>
      </c>
      <c r="D11" s="76">
        <v>106</v>
      </c>
      <c r="E11" s="76">
        <v>7</v>
      </c>
      <c r="F11" s="76"/>
      <c r="G11" s="65"/>
      <c r="H11" s="65"/>
    </row>
    <row r="12" spans="1:9">
      <c r="A12" s="73"/>
      <c r="B12" s="74" t="s">
        <v>138</v>
      </c>
      <c r="C12" s="75" t="s">
        <v>500</v>
      </c>
      <c r="D12" s="76">
        <v>13</v>
      </c>
      <c r="E12" s="76">
        <v>8</v>
      </c>
      <c r="F12" s="76"/>
      <c r="G12" s="65"/>
      <c r="H12" s="65"/>
    </row>
    <row r="13" spans="1:9" ht="75">
      <c r="A13" s="73" t="s">
        <v>464</v>
      </c>
      <c r="B13" s="74" t="s">
        <v>139</v>
      </c>
      <c r="C13" s="75" t="s">
        <v>504</v>
      </c>
      <c r="D13" s="76">
        <v>37</v>
      </c>
      <c r="E13" s="76">
        <v>9</v>
      </c>
      <c r="F13" s="76"/>
      <c r="G13" s="65"/>
      <c r="H13" s="65"/>
    </row>
    <row r="14" spans="1:9" ht="45">
      <c r="A14" s="73">
        <v>7</v>
      </c>
      <c r="B14" s="74" t="s">
        <v>140</v>
      </c>
      <c r="C14" s="75" t="s">
        <v>504</v>
      </c>
      <c r="D14" s="76">
        <v>86</v>
      </c>
      <c r="E14" s="76">
        <v>6</v>
      </c>
      <c r="F14" s="76"/>
      <c r="G14" s="65"/>
      <c r="H14" s="65"/>
    </row>
    <row r="15" spans="1:9" ht="60">
      <c r="A15" s="73">
        <v>8</v>
      </c>
      <c r="B15" s="74" t="s">
        <v>141</v>
      </c>
      <c r="C15" s="75" t="s">
        <v>504</v>
      </c>
      <c r="D15" s="76">
        <v>12</v>
      </c>
      <c r="E15" s="76">
        <v>7</v>
      </c>
      <c r="F15" s="76"/>
      <c r="G15" s="65"/>
      <c r="H15" s="65"/>
    </row>
    <row r="16" spans="1:9" ht="45">
      <c r="A16" s="73">
        <v>12</v>
      </c>
      <c r="B16" s="74" t="s">
        <v>143</v>
      </c>
      <c r="C16" s="75" t="s">
        <v>144</v>
      </c>
      <c r="D16" s="76">
        <v>1</v>
      </c>
      <c r="E16" s="76">
        <v>500</v>
      </c>
      <c r="F16" s="76"/>
      <c r="G16" s="65"/>
      <c r="H16" s="65"/>
    </row>
    <row r="17" spans="1:8" ht="15.75" thickBot="1">
      <c r="A17" s="72"/>
      <c r="B17" s="77" t="s">
        <v>145</v>
      </c>
      <c r="C17" s="78"/>
      <c r="D17" s="79"/>
      <c r="E17" s="79"/>
      <c r="F17" s="79"/>
      <c r="G17" s="79">
        <f>SUM(G5:G16)</f>
        <v>0</v>
      </c>
      <c r="H17" s="79"/>
    </row>
    <row r="18" spans="1:8" ht="15.75" thickTop="1">
      <c r="A18" s="73"/>
      <c r="B18" s="74"/>
      <c r="C18" s="75"/>
      <c r="D18" s="76"/>
      <c r="E18" s="76"/>
      <c r="F18" s="76"/>
      <c r="G18" s="76"/>
      <c r="H18" s="65"/>
    </row>
    <row r="19" spans="1:8">
      <c r="A19" s="67" t="s">
        <v>459</v>
      </c>
      <c r="B19" s="68" t="s">
        <v>146</v>
      </c>
      <c r="C19" s="69"/>
      <c r="D19" s="70"/>
      <c r="E19" s="70"/>
      <c r="F19" s="70"/>
      <c r="G19" s="70"/>
      <c r="H19" s="65"/>
    </row>
    <row r="20" spans="1:8" ht="45">
      <c r="A20" s="73">
        <v>1</v>
      </c>
      <c r="B20" s="74" t="s">
        <v>147</v>
      </c>
      <c r="C20" s="75"/>
      <c r="D20" s="76"/>
      <c r="E20" s="76"/>
      <c r="F20" s="76"/>
      <c r="G20" s="76"/>
      <c r="H20" s="65"/>
    </row>
    <row r="21" spans="1:8">
      <c r="A21" s="73"/>
      <c r="B21" s="74" t="s">
        <v>148</v>
      </c>
      <c r="C21" s="75" t="s">
        <v>142</v>
      </c>
      <c r="D21" s="76">
        <v>8</v>
      </c>
      <c r="E21" s="76">
        <v>80</v>
      </c>
      <c r="F21" s="76"/>
      <c r="G21" s="65"/>
      <c r="H21" s="65"/>
    </row>
    <row r="22" spans="1:8">
      <c r="A22" s="73"/>
      <c r="B22" s="74" t="s">
        <v>149</v>
      </c>
      <c r="C22" s="75" t="s">
        <v>142</v>
      </c>
      <c r="D22" s="76">
        <v>8</v>
      </c>
      <c r="E22" s="76">
        <v>80</v>
      </c>
      <c r="F22" s="76"/>
      <c r="G22" s="65"/>
      <c r="H22" s="65"/>
    </row>
    <row r="23" spans="1:8" ht="75">
      <c r="A23" s="73" t="s">
        <v>471</v>
      </c>
      <c r="B23" s="74" t="s">
        <v>150</v>
      </c>
      <c r="C23" s="75"/>
      <c r="D23" s="76"/>
      <c r="E23" s="76"/>
      <c r="F23" s="76"/>
      <c r="G23" s="76"/>
      <c r="H23" s="65"/>
    </row>
    <row r="24" spans="1:8">
      <c r="A24" s="73"/>
      <c r="B24" s="74" t="s">
        <v>151</v>
      </c>
      <c r="C24" s="75" t="s">
        <v>142</v>
      </c>
      <c r="D24" s="76">
        <v>12</v>
      </c>
      <c r="E24" s="76">
        <v>25</v>
      </c>
      <c r="F24" s="76"/>
      <c r="G24" s="65"/>
      <c r="H24" s="65"/>
    </row>
    <row r="25" spans="1:8">
      <c r="A25" s="73"/>
      <c r="B25" s="74" t="s">
        <v>152</v>
      </c>
      <c r="C25" s="75" t="s">
        <v>142</v>
      </c>
      <c r="D25" s="76">
        <v>4</v>
      </c>
      <c r="E25" s="76">
        <v>20</v>
      </c>
      <c r="F25" s="76"/>
      <c r="G25" s="65"/>
      <c r="H25" s="65"/>
    </row>
    <row r="26" spans="1:8" ht="60">
      <c r="A26" s="73" t="s">
        <v>153</v>
      </c>
      <c r="B26" s="74" t="s">
        <v>154</v>
      </c>
      <c r="C26" s="75"/>
      <c r="D26" s="76"/>
      <c r="E26" s="76"/>
      <c r="F26" s="76"/>
      <c r="G26" s="76"/>
      <c r="H26" s="65"/>
    </row>
    <row r="27" spans="1:8">
      <c r="A27" s="73"/>
      <c r="B27" s="74" t="s">
        <v>155</v>
      </c>
      <c r="C27" s="75" t="s">
        <v>504</v>
      </c>
      <c r="D27" s="76">
        <v>13</v>
      </c>
      <c r="E27" s="76">
        <v>22</v>
      </c>
      <c r="F27" s="76"/>
      <c r="G27" s="65"/>
      <c r="H27" s="65"/>
    </row>
    <row r="28" spans="1:8">
      <c r="A28" s="73"/>
      <c r="B28" s="74" t="s">
        <v>156</v>
      </c>
      <c r="C28" s="75" t="s">
        <v>504</v>
      </c>
      <c r="D28" s="76">
        <v>12</v>
      </c>
      <c r="E28" s="76">
        <v>21</v>
      </c>
      <c r="F28" s="76"/>
      <c r="G28" s="65"/>
      <c r="H28" s="65"/>
    </row>
    <row r="29" spans="1:8">
      <c r="A29" s="73"/>
      <c r="B29" s="74" t="s">
        <v>157</v>
      </c>
      <c r="C29" s="75" t="s">
        <v>504</v>
      </c>
      <c r="D29" s="76">
        <v>4</v>
      </c>
      <c r="E29" s="76">
        <v>10</v>
      </c>
      <c r="F29" s="76"/>
      <c r="G29" s="65"/>
      <c r="H29" s="65"/>
    </row>
    <row r="30" spans="1:8" ht="45">
      <c r="A30" s="73" t="s">
        <v>158</v>
      </c>
      <c r="B30" s="74" t="s">
        <v>159</v>
      </c>
      <c r="C30" s="75"/>
      <c r="D30" s="76"/>
      <c r="E30" s="76"/>
      <c r="F30" s="76"/>
      <c r="G30" s="76"/>
      <c r="H30" s="65"/>
    </row>
    <row r="31" spans="1:8">
      <c r="A31" s="73"/>
      <c r="B31" s="74" t="s">
        <v>160</v>
      </c>
      <c r="C31" s="75" t="s">
        <v>504</v>
      </c>
      <c r="D31" s="76">
        <v>12</v>
      </c>
      <c r="E31" s="76">
        <v>75</v>
      </c>
      <c r="F31" s="76"/>
      <c r="G31" s="65"/>
      <c r="H31" s="65"/>
    </row>
    <row r="32" spans="1:8">
      <c r="A32" s="73"/>
      <c r="B32" s="74" t="s">
        <v>161</v>
      </c>
      <c r="C32" s="75" t="s">
        <v>504</v>
      </c>
      <c r="D32" s="76">
        <v>11</v>
      </c>
      <c r="E32" s="76">
        <v>55</v>
      </c>
      <c r="F32" s="76"/>
      <c r="G32" s="65"/>
      <c r="H32" s="65"/>
    </row>
    <row r="33" spans="1:8" ht="120">
      <c r="A33" s="73" t="s">
        <v>473</v>
      </c>
      <c r="B33" s="74" t="s">
        <v>162</v>
      </c>
      <c r="C33" s="75" t="s">
        <v>504</v>
      </c>
      <c r="D33" s="76">
        <v>12</v>
      </c>
      <c r="E33" s="76">
        <v>70</v>
      </c>
      <c r="F33" s="76"/>
      <c r="G33" s="65"/>
      <c r="H33" s="65"/>
    </row>
    <row r="34" spans="1:8" ht="45">
      <c r="A34" s="73">
        <v>6</v>
      </c>
      <c r="B34" s="74" t="s">
        <v>163</v>
      </c>
      <c r="C34" s="75" t="s">
        <v>504</v>
      </c>
      <c r="D34" s="76">
        <v>16</v>
      </c>
      <c r="E34" s="76">
        <v>30</v>
      </c>
      <c r="F34" s="76"/>
      <c r="G34" s="65"/>
      <c r="H34" s="65"/>
    </row>
    <row r="35" spans="1:8" ht="45">
      <c r="A35" s="73">
        <v>7</v>
      </c>
      <c r="B35" s="74" t="s">
        <v>164</v>
      </c>
      <c r="C35" s="75" t="s">
        <v>504</v>
      </c>
      <c r="D35" s="76">
        <v>16</v>
      </c>
      <c r="E35" s="76">
        <v>15</v>
      </c>
      <c r="F35" s="76"/>
      <c r="G35" s="65"/>
      <c r="H35" s="65"/>
    </row>
    <row r="36" spans="1:8" ht="45">
      <c r="A36" s="73">
        <v>8</v>
      </c>
      <c r="B36" s="74" t="s">
        <v>165</v>
      </c>
      <c r="C36" s="75" t="s">
        <v>504</v>
      </c>
      <c r="D36" s="76">
        <v>16</v>
      </c>
      <c r="E36" s="76">
        <v>5</v>
      </c>
      <c r="F36" s="76"/>
      <c r="G36" s="65"/>
      <c r="H36" s="65"/>
    </row>
    <row r="37" spans="1:8" ht="60">
      <c r="A37" s="73">
        <v>9</v>
      </c>
      <c r="B37" s="74" t="s">
        <v>166</v>
      </c>
      <c r="C37" s="75" t="s">
        <v>504</v>
      </c>
      <c r="D37" s="76">
        <v>13</v>
      </c>
      <c r="E37" s="76">
        <v>55</v>
      </c>
      <c r="F37" s="76"/>
      <c r="G37" s="65"/>
      <c r="H37" s="65"/>
    </row>
    <row r="38" spans="1:8" ht="15.75" thickBot="1">
      <c r="A38" s="72"/>
      <c r="B38" s="77" t="s">
        <v>167</v>
      </c>
      <c r="C38" s="78"/>
      <c r="D38" s="79"/>
      <c r="E38" s="79"/>
      <c r="F38" s="79"/>
      <c r="G38" s="79">
        <f>SUM(G20:G37)</f>
        <v>0</v>
      </c>
      <c r="H38" s="79"/>
    </row>
    <row r="39" spans="1:8" ht="15.75" thickTop="1">
      <c r="A39" s="73"/>
      <c r="B39" s="74"/>
      <c r="C39" s="75"/>
      <c r="D39" s="76"/>
      <c r="E39" s="76"/>
      <c r="F39" s="76"/>
      <c r="G39" s="76"/>
      <c r="H39" s="65"/>
    </row>
    <row r="40" spans="1:8">
      <c r="A40" s="67" t="s">
        <v>468</v>
      </c>
      <c r="B40" s="68" t="s">
        <v>168</v>
      </c>
      <c r="C40" s="69"/>
      <c r="D40" s="70"/>
      <c r="E40" s="70"/>
      <c r="F40" s="70"/>
      <c r="G40" s="70"/>
      <c r="H40" s="65"/>
    </row>
    <row r="41" spans="1:8" ht="60">
      <c r="A41" s="73">
        <v>1</v>
      </c>
      <c r="B41" s="74" t="s">
        <v>169</v>
      </c>
      <c r="C41" s="75" t="s">
        <v>131</v>
      </c>
      <c r="D41" s="76">
        <v>32.4</v>
      </c>
      <c r="E41" s="76">
        <v>2.5</v>
      </c>
      <c r="F41" s="76"/>
      <c r="G41" s="65"/>
      <c r="H41" s="65"/>
    </row>
    <row r="42" spans="1:8" ht="45">
      <c r="A42" s="73">
        <v>2</v>
      </c>
      <c r="B42" s="74" t="s">
        <v>170</v>
      </c>
      <c r="C42" s="75" t="s">
        <v>131</v>
      </c>
      <c r="D42" s="76">
        <v>7.2</v>
      </c>
      <c r="E42" s="76">
        <v>7</v>
      </c>
      <c r="F42" s="76"/>
      <c r="G42" s="65"/>
      <c r="H42" s="65"/>
    </row>
    <row r="43" spans="1:8" ht="45">
      <c r="A43" s="73">
        <v>3</v>
      </c>
      <c r="B43" s="74" t="s">
        <v>171</v>
      </c>
      <c r="C43" s="75" t="s">
        <v>131</v>
      </c>
      <c r="D43" s="76">
        <v>25.2</v>
      </c>
      <c r="E43" s="76">
        <v>1.2</v>
      </c>
      <c r="F43" s="76"/>
      <c r="G43" s="65"/>
      <c r="H43" s="65"/>
    </row>
    <row r="44" spans="1:8" ht="120">
      <c r="A44" s="73">
        <v>4</v>
      </c>
      <c r="B44" s="74" t="s">
        <v>172</v>
      </c>
      <c r="C44" s="75"/>
      <c r="D44" s="76"/>
      <c r="E44" s="76"/>
      <c r="F44" s="76"/>
      <c r="G44" s="76"/>
      <c r="H44" s="65"/>
    </row>
    <row r="45" spans="1:8">
      <c r="A45" s="73"/>
      <c r="B45" s="74" t="s">
        <v>173</v>
      </c>
      <c r="C45" s="75" t="s">
        <v>500</v>
      </c>
      <c r="D45" s="76">
        <v>59.4</v>
      </c>
      <c r="E45" s="76">
        <v>3.5</v>
      </c>
      <c r="F45" s="76"/>
      <c r="G45" s="65"/>
      <c r="H45" s="65"/>
    </row>
    <row r="46" spans="1:8">
      <c r="A46" s="73"/>
      <c r="B46" s="74" t="s">
        <v>174</v>
      </c>
      <c r="C46" s="75" t="s">
        <v>500</v>
      </c>
      <c r="D46" s="76">
        <v>128</v>
      </c>
      <c r="E46" s="76">
        <v>4</v>
      </c>
      <c r="F46" s="76"/>
      <c r="G46" s="65"/>
      <c r="H46" s="65"/>
    </row>
    <row r="47" spans="1:8">
      <c r="A47" s="73"/>
      <c r="B47" s="74" t="s">
        <v>175</v>
      </c>
      <c r="C47" s="75" t="s">
        <v>500</v>
      </c>
      <c r="D47" s="76">
        <v>87</v>
      </c>
      <c r="E47" s="76">
        <v>5.5</v>
      </c>
      <c r="F47" s="76"/>
      <c r="G47" s="65"/>
      <c r="H47" s="65"/>
    </row>
    <row r="48" spans="1:8">
      <c r="A48" s="73"/>
      <c r="B48" s="74" t="s">
        <v>176</v>
      </c>
      <c r="C48" s="75" t="s">
        <v>500</v>
      </c>
      <c r="D48" s="76">
        <v>55</v>
      </c>
      <c r="E48" s="76">
        <v>7</v>
      </c>
      <c r="F48" s="76"/>
      <c r="G48" s="65"/>
      <c r="H48" s="65"/>
    </row>
    <row r="49" spans="1:8" ht="30">
      <c r="A49" s="73">
        <v>5</v>
      </c>
      <c r="B49" s="74" t="s">
        <v>177</v>
      </c>
      <c r="C49" s="75"/>
      <c r="D49" s="76"/>
      <c r="E49" s="76"/>
      <c r="F49" s="76"/>
      <c r="G49" s="76"/>
      <c r="H49" s="65"/>
    </row>
    <row r="50" spans="1:8">
      <c r="A50" s="73"/>
      <c r="B50" s="74" t="s">
        <v>178</v>
      </c>
      <c r="C50" s="75" t="s">
        <v>504</v>
      </c>
      <c r="D50" s="76">
        <v>5</v>
      </c>
      <c r="E50" s="76">
        <v>20</v>
      </c>
      <c r="F50" s="76"/>
      <c r="G50" s="65"/>
      <c r="H50" s="65"/>
    </row>
    <row r="51" spans="1:8">
      <c r="A51" s="73"/>
      <c r="B51" s="74" t="s">
        <v>179</v>
      </c>
      <c r="C51" s="75" t="s">
        <v>504</v>
      </c>
      <c r="D51" s="76">
        <v>10</v>
      </c>
      <c r="E51" s="76">
        <v>25</v>
      </c>
      <c r="F51" s="76"/>
      <c r="G51" s="65"/>
      <c r="H51" s="65"/>
    </row>
    <row r="52" spans="1:8" ht="75">
      <c r="A52" s="73" t="s">
        <v>464</v>
      </c>
      <c r="B52" s="74" t="s">
        <v>180</v>
      </c>
      <c r="C52" s="75" t="s">
        <v>504</v>
      </c>
      <c r="D52" s="76">
        <v>16</v>
      </c>
      <c r="E52" s="76">
        <v>5</v>
      </c>
      <c r="F52" s="76"/>
      <c r="G52" s="65"/>
      <c r="H52" s="65"/>
    </row>
    <row r="53" spans="1:8" ht="60">
      <c r="A53" s="73">
        <v>7</v>
      </c>
      <c r="B53" s="74" t="s">
        <v>181</v>
      </c>
      <c r="C53" s="75" t="s">
        <v>504</v>
      </c>
      <c r="D53" s="76">
        <v>12</v>
      </c>
      <c r="E53" s="76">
        <v>6</v>
      </c>
      <c r="F53" s="76"/>
      <c r="G53" s="65"/>
      <c r="H53" s="65"/>
    </row>
    <row r="54" spans="1:8" ht="60">
      <c r="A54" s="73">
        <v>8</v>
      </c>
      <c r="B54" s="74" t="s">
        <v>182</v>
      </c>
      <c r="C54" s="75" t="s">
        <v>500</v>
      </c>
      <c r="D54" s="56">
        <v>7</v>
      </c>
      <c r="E54" s="76">
        <v>25</v>
      </c>
      <c r="F54" s="76"/>
      <c r="G54" s="65"/>
      <c r="H54" s="65"/>
    </row>
    <row r="55" spans="1:8" ht="90">
      <c r="A55" s="73">
        <v>9</v>
      </c>
      <c r="B55" s="54" t="s">
        <v>183</v>
      </c>
      <c r="C55" s="75" t="s">
        <v>504</v>
      </c>
      <c r="D55" s="76">
        <v>3</v>
      </c>
      <c r="E55" s="76">
        <v>480</v>
      </c>
      <c r="F55" s="76"/>
      <c r="G55" s="65"/>
      <c r="H55" s="65"/>
    </row>
    <row r="56" spans="1:8">
      <c r="A56" s="73"/>
      <c r="B56" s="74"/>
      <c r="C56" s="75"/>
      <c r="D56" s="76"/>
      <c r="E56" s="76"/>
      <c r="F56" s="76"/>
      <c r="G56" s="76"/>
      <c r="H56" s="65"/>
    </row>
    <row r="57" spans="1:8" ht="15.75" thickBot="1">
      <c r="A57" s="72"/>
      <c r="B57" s="77" t="s">
        <v>184</v>
      </c>
      <c r="C57" s="78"/>
      <c r="D57" s="79"/>
      <c r="E57" s="79"/>
      <c r="F57" s="79"/>
      <c r="G57" s="79">
        <f>SUM(G41:G56)</f>
        <v>0</v>
      </c>
      <c r="H57" s="79"/>
    </row>
    <row r="58" spans="1:8" ht="15.75" thickTop="1">
      <c r="A58" s="66"/>
      <c r="B58" s="71"/>
      <c r="C58" s="71"/>
      <c r="D58" s="71"/>
      <c r="E58" s="71"/>
      <c r="F58" s="71"/>
      <c r="G58" s="71"/>
      <c r="H58" s="65"/>
    </row>
    <row r="60" spans="1:8" ht="15.75" thickBot="1">
      <c r="A60" s="88" t="s">
        <v>185</v>
      </c>
      <c r="B60" s="53"/>
      <c r="C60" s="55"/>
      <c r="D60" s="56"/>
      <c r="E60" s="64"/>
      <c r="F60" s="64"/>
      <c r="G60" s="63"/>
      <c r="H60" s="52"/>
    </row>
    <row r="61" spans="1:8" ht="16.5" thickTop="1" thickBot="1">
      <c r="A61" s="80" t="s">
        <v>446</v>
      </c>
      <c r="B61" s="81" t="s">
        <v>89</v>
      </c>
      <c r="C61" s="59"/>
      <c r="D61" s="60"/>
      <c r="E61" s="346" t="s">
        <v>90</v>
      </c>
      <c r="F61" s="347"/>
      <c r="G61" s="347"/>
      <c r="H61" s="348"/>
    </row>
    <row r="62" spans="1:8" ht="15.75" thickTop="1">
      <c r="A62" s="82" t="s">
        <v>91</v>
      </c>
      <c r="B62" s="83" t="s">
        <v>186</v>
      </c>
      <c r="C62" s="57"/>
      <c r="D62" s="58"/>
      <c r="E62" s="62"/>
      <c r="F62" s="89"/>
      <c r="G62" s="84">
        <v>4280.74</v>
      </c>
      <c r="H62" s="84"/>
    </row>
    <row r="63" spans="1:8">
      <c r="A63" s="82" t="s">
        <v>93</v>
      </c>
      <c r="B63" s="83" t="s">
        <v>187</v>
      </c>
      <c r="C63" s="57"/>
      <c r="D63" s="58"/>
      <c r="E63" s="62"/>
      <c r="F63" s="89"/>
      <c r="G63" s="84">
        <v>6098</v>
      </c>
      <c r="H63" s="84"/>
    </row>
    <row r="64" spans="1:8" ht="15.75" thickBot="1">
      <c r="A64" s="82" t="s">
        <v>95</v>
      </c>
      <c r="B64" s="83" t="s">
        <v>188</v>
      </c>
      <c r="C64" s="57"/>
      <c r="D64" s="58"/>
      <c r="E64" s="62"/>
      <c r="F64" s="89"/>
      <c r="G64" s="84">
        <v>13912.04</v>
      </c>
      <c r="H64" s="84"/>
    </row>
    <row r="65" spans="1:8" ht="16.5" thickTop="1" thickBot="1">
      <c r="A65" s="85"/>
      <c r="B65" s="86" t="s">
        <v>121</v>
      </c>
      <c r="C65" s="59"/>
      <c r="D65" s="60"/>
      <c r="E65" s="61"/>
      <c r="F65" s="90"/>
      <c r="G65" s="87">
        <v>24290.78</v>
      </c>
      <c r="H65" s="87"/>
    </row>
    <row r="66" spans="1:8" ht="15.75" thickTop="1">
      <c r="A66" s="52"/>
      <c r="B66" s="52"/>
      <c r="C66" s="52"/>
      <c r="D66" s="52"/>
      <c r="E66" s="52"/>
      <c r="F66" s="52"/>
      <c r="G66" s="52"/>
      <c r="H66" s="52"/>
    </row>
  </sheetData>
  <mergeCells count="1">
    <mergeCell ref="E61:H61"/>
  </mergeCells>
  <phoneticPr fontId="31" type="noConversion"/>
  <pageMargins left="0.78740157480314965" right="0.39370078740157483" top="0.39370078740157483" bottom="0.39370078740157483" header="0.31496062992125984" footer="0.31496062992125984"/>
  <pageSetup paperSize="9" orientation="portrait" horizontalDpi="4294967293" verticalDpi="4294967293" r:id="rId1"/>
</worksheet>
</file>

<file path=xl/worksheets/sheet5.xml><?xml version="1.0" encoding="utf-8"?>
<worksheet xmlns="http://schemas.openxmlformats.org/spreadsheetml/2006/main" xmlns:r="http://schemas.openxmlformats.org/officeDocument/2006/relationships">
  <dimension ref="B1:E50"/>
  <sheetViews>
    <sheetView topLeftCell="A25" workbookViewId="0">
      <selection activeCell="B40" sqref="B40:E40"/>
    </sheetView>
  </sheetViews>
  <sheetFormatPr defaultRowHeight="15"/>
  <cols>
    <col min="1" max="1" width="3.85546875" customWidth="1"/>
    <col min="3" max="3" width="53.140625" customWidth="1"/>
    <col min="4" max="4" width="18.140625" hidden="1" customWidth="1"/>
    <col min="5" max="5" width="21.85546875" customWidth="1"/>
  </cols>
  <sheetData>
    <row r="1" spans="2:5" ht="15.75">
      <c r="B1" s="164" t="s">
        <v>419</v>
      </c>
      <c r="C1" s="164"/>
      <c r="D1" s="183"/>
      <c r="E1" s="183"/>
    </row>
    <row r="2" spans="2:5" ht="16.5" thickBot="1">
      <c r="B2" s="163"/>
      <c r="C2" s="163"/>
      <c r="D2" s="173"/>
      <c r="E2" s="173"/>
    </row>
    <row r="3" spans="2:5" ht="33" thickTop="1" thickBot="1">
      <c r="B3" s="170" t="s">
        <v>446</v>
      </c>
      <c r="C3" s="171" t="s">
        <v>89</v>
      </c>
      <c r="D3" s="174" t="s">
        <v>420</v>
      </c>
      <c r="E3" s="174" t="s">
        <v>421</v>
      </c>
    </row>
    <row r="4" spans="2:5" ht="16.5" thickTop="1">
      <c r="B4" s="168" t="s">
        <v>562</v>
      </c>
      <c r="C4" s="169"/>
      <c r="D4" s="175"/>
      <c r="E4" s="175"/>
    </row>
    <row r="5" spans="2:5" ht="15.75">
      <c r="B5" s="172" t="s">
        <v>91</v>
      </c>
      <c r="C5" s="167" t="s">
        <v>92</v>
      </c>
      <c r="D5" s="181">
        <f>E5/Sheet6!$B$1</f>
        <v>0</v>
      </c>
      <c r="E5" s="181"/>
    </row>
    <row r="6" spans="2:5" ht="15.75">
      <c r="B6" s="172" t="s">
        <v>93</v>
      </c>
      <c r="C6" s="167" t="s">
        <v>94</v>
      </c>
      <c r="D6" s="181">
        <f>E6/Sheet6!$B$1</f>
        <v>0</v>
      </c>
      <c r="E6" s="181"/>
    </row>
    <row r="7" spans="2:5" ht="15.75">
      <c r="B7" s="172" t="s">
        <v>95</v>
      </c>
      <c r="C7" s="167" t="s">
        <v>96</v>
      </c>
      <c r="D7" s="181">
        <f>E7/Sheet6!$B$1</f>
        <v>0</v>
      </c>
      <c r="E7" s="181"/>
    </row>
    <row r="8" spans="2:5" ht="15.75">
      <c r="B8" s="172" t="s">
        <v>97</v>
      </c>
      <c r="C8" s="167" t="s">
        <v>98</v>
      </c>
      <c r="D8" s="181">
        <f>E8/Sheet6!$B$1</f>
        <v>0</v>
      </c>
      <c r="E8" s="181"/>
    </row>
    <row r="9" spans="2:5" ht="15.75">
      <c r="B9" s="172" t="s">
        <v>99</v>
      </c>
      <c r="C9" s="167" t="s">
        <v>100</v>
      </c>
      <c r="D9" s="181">
        <f>E9/Sheet6!$B$1</f>
        <v>0</v>
      </c>
      <c r="E9" s="181"/>
    </row>
    <row r="10" spans="2:5" ht="15.75">
      <c r="B10" s="172" t="s">
        <v>101</v>
      </c>
      <c r="C10" s="167" t="s">
        <v>102</v>
      </c>
      <c r="D10" s="181">
        <f>E10/Sheet6!$B$1</f>
        <v>0</v>
      </c>
      <c r="E10" s="181"/>
    </row>
    <row r="11" spans="2:5" ht="15.75">
      <c r="B11" s="172" t="s">
        <v>103</v>
      </c>
      <c r="C11" s="167" t="s">
        <v>104</v>
      </c>
      <c r="D11" s="181">
        <f>E11/Sheet6!$B$1</f>
        <v>0</v>
      </c>
      <c r="E11" s="181"/>
    </row>
    <row r="12" spans="2:5" ht="15.75">
      <c r="B12" s="172" t="s">
        <v>105</v>
      </c>
      <c r="C12" s="167" t="s">
        <v>106</v>
      </c>
      <c r="D12" s="181">
        <f>E12/Sheet6!$B$1</f>
        <v>0</v>
      </c>
      <c r="E12" s="181"/>
    </row>
    <row r="13" spans="2:5" ht="15.75">
      <c r="B13" s="172" t="s">
        <v>107</v>
      </c>
      <c r="C13" s="167" t="s">
        <v>108</v>
      </c>
      <c r="D13" s="181">
        <f>E13/Sheet6!$B$1</f>
        <v>0</v>
      </c>
      <c r="E13" s="181"/>
    </row>
    <row r="14" spans="2:5" ht="15.75">
      <c r="B14" s="172" t="s">
        <v>109</v>
      </c>
      <c r="C14" s="167" t="s">
        <v>110</v>
      </c>
      <c r="D14" s="181">
        <f>E14/Sheet6!$B$1</f>
        <v>0</v>
      </c>
      <c r="E14" s="181"/>
    </row>
    <row r="15" spans="2:5" ht="15.75">
      <c r="B15" s="172" t="s">
        <v>111</v>
      </c>
      <c r="C15" s="167" t="s">
        <v>112</v>
      </c>
      <c r="D15" s="181">
        <f>E15/Sheet6!$B$1</f>
        <v>0</v>
      </c>
      <c r="E15" s="181"/>
    </row>
    <row r="16" spans="2:5" ht="15.75">
      <c r="B16" s="172" t="s">
        <v>113</v>
      </c>
      <c r="C16" s="167" t="s">
        <v>114</v>
      </c>
      <c r="D16" s="181">
        <f>E16/Sheet6!$B$1</f>
        <v>0</v>
      </c>
      <c r="E16" s="181"/>
    </row>
    <row r="17" spans="2:5" ht="15.75">
      <c r="B17" s="172" t="s">
        <v>115</v>
      </c>
      <c r="C17" s="167" t="s">
        <v>116</v>
      </c>
      <c r="D17" s="181">
        <f>E17/Sheet6!$B$1</f>
        <v>0</v>
      </c>
      <c r="E17" s="181"/>
    </row>
    <row r="18" spans="2:5" ht="15.75">
      <c r="B18" s="172" t="s">
        <v>117</v>
      </c>
      <c r="C18" s="167" t="s">
        <v>118</v>
      </c>
      <c r="D18" s="181">
        <f>E18/Sheet6!$B$1</f>
        <v>0</v>
      </c>
      <c r="E18" s="181"/>
    </row>
    <row r="19" spans="2:5" ht="15.75">
      <c r="B19" s="178" t="s">
        <v>119</v>
      </c>
      <c r="C19" s="179" t="s">
        <v>120</v>
      </c>
      <c r="D19" s="182">
        <f>E19/Sheet6!$B$1</f>
        <v>0</v>
      </c>
      <c r="E19" s="182"/>
    </row>
    <row r="20" spans="2:5" ht="16.5" thickBot="1">
      <c r="B20" s="184"/>
      <c r="C20" s="185" t="s">
        <v>121</v>
      </c>
      <c r="D20" s="186">
        <f>SUM(D5:D19)</f>
        <v>0</v>
      </c>
      <c r="E20" s="186"/>
    </row>
    <row r="21" spans="2:5" ht="16.5" thickTop="1">
      <c r="B21" s="165" t="s">
        <v>128</v>
      </c>
      <c r="C21" s="166"/>
      <c r="D21" s="177"/>
      <c r="E21" s="177"/>
    </row>
    <row r="22" spans="2:5" ht="15.75">
      <c r="B22" s="172" t="s">
        <v>91</v>
      </c>
      <c r="C22" s="167" t="s">
        <v>127</v>
      </c>
      <c r="D22" s="176">
        <f>E22/Sheet6!$B$1</f>
        <v>0</v>
      </c>
      <c r="E22" s="176"/>
    </row>
    <row r="23" spans="2:5" ht="15.75">
      <c r="B23" s="172" t="s">
        <v>93</v>
      </c>
      <c r="C23" s="167" t="s">
        <v>601</v>
      </c>
      <c r="D23" s="176">
        <f>E23/Sheet6!$B$1</f>
        <v>0</v>
      </c>
      <c r="E23" s="176"/>
    </row>
    <row r="24" spans="2:5" ht="16.5" thickBot="1">
      <c r="B24" s="184"/>
      <c r="C24" s="185" t="s">
        <v>121</v>
      </c>
      <c r="D24" s="186">
        <f>SUM(D22:D23)</f>
        <v>0</v>
      </c>
      <c r="E24" s="186"/>
    </row>
    <row r="25" spans="2:5" ht="16.5" thickTop="1">
      <c r="B25" s="165" t="s">
        <v>422</v>
      </c>
      <c r="C25" s="166"/>
      <c r="D25" s="177"/>
      <c r="E25" s="177"/>
    </row>
    <row r="26" spans="2:5" ht="15.75">
      <c r="B26" s="172" t="s">
        <v>91</v>
      </c>
      <c r="C26" s="167" t="s">
        <v>414</v>
      </c>
      <c r="D26" s="176">
        <f>E26/Sheet6!$B$1</f>
        <v>0</v>
      </c>
      <c r="E26" s="176"/>
    </row>
    <row r="27" spans="2:5" ht="15.75">
      <c r="B27" s="172" t="s">
        <v>93</v>
      </c>
      <c r="C27" s="167" t="s">
        <v>415</v>
      </c>
      <c r="D27" s="176">
        <f>E27/Sheet6!$B$1</f>
        <v>0</v>
      </c>
      <c r="E27" s="176"/>
    </row>
    <row r="28" spans="2:5" ht="15.75">
      <c r="B28" s="172" t="s">
        <v>95</v>
      </c>
      <c r="C28" s="167" t="s">
        <v>416</v>
      </c>
      <c r="D28" s="176">
        <f>E28/Sheet6!$B$1</f>
        <v>0</v>
      </c>
      <c r="E28" s="176"/>
    </row>
    <row r="29" spans="2:5" ht="15.75">
      <c r="B29" s="178" t="s">
        <v>97</v>
      </c>
      <c r="C29" s="179" t="s">
        <v>417</v>
      </c>
      <c r="D29" s="180">
        <f>E29/Sheet6!$B$1</f>
        <v>0</v>
      </c>
      <c r="E29" s="180"/>
    </row>
    <row r="30" spans="2:5" ht="15.75">
      <c r="B30" s="178" t="s">
        <v>99</v>
      </c>
      <c r="C30" s="179" t="s">
        <v>418</v>
      </c>
      <c r="D30" s="180">
        <f>E30/Sheet6!$B$1</f>
        <v>0</v>
      </c>
      <c r="E30" s="180"/>
    </row>
    <row r="31" spans="2:5" ht="16.5" thickBot="1">
      <c r="B31" s="184"/>
      <c r="C31" s="185" t="s">
        <v>121</v>
      </c>
      <c r="D31" s="186">
        <f>SUM(D26:D30)</f>
        <v>0</v>
      </c>
      <c r="E31" s="186"/>
    </row>
    <row r="32" spans="2:5" ht="16.5" thickTop="1">
      <c r="B32" s="165" t="s">
        <v>423</v>
      </c>
      <c r="C32" s="166"/>
      <c r="D32" s="177"/>
      <c r="E32" s="177"/>
    </row>
    <row r="33" spans="2:5" ht="15.75">
      <c r="B33" s="172" t="s">
        <v>91</v>
      </c>
      <c r="C33" s="167" t="s">
        <v>186</v>
      </c>
      <c r="D33" s="176">
        <f>E33/Sheet6!$B$1</f>
        <v>0</v>
      </c>
      <c r="E33" s="176"/>
    </row>
    <row r="34" spans="2:5" ht="15.75">
      <c r="B34" s="172" t="s">
        <v>93</v>
      </c>
      <c r="C34" s="167" t="s">
        <v>187</v>
      </c>
      <c r="D34" s="176">
        <f>E34/Sheet6!$B$1</f>
        <v>0</v>
      </c>
      <c r="E34" s="176"/>
    </row>
    <row r="35" spans="2:5" ht="15.75">
      <c r="B35" s="178" t="s">
        <v>95</v>
      </c>
      <c r="C35" s="179" t="s">
        <v>188</v>
      </c>
      <c r="D35" s="180">
        <f>E35/Sheet6!$B$1</f>
        <v>0</v>
      </c>
      <c r="E35" s="180"/>
    </row>
    <row r="36" spans="2:5" ht="16.5" thickBot="1">
      <c r="B36" s="184"/>
      <c r="C36" s="185" t="s">
        <v>121</v>
      </c>
      <c r="D36" s="186">
        <f>SUM(D33:D35)</f>
        <v>0</v>
      </c>
      <c r="E36" s="186"/>
    </row>
    <row r="37" spans="2:5" ht="17.25" thickTop="1" thickBot="1">
      <c r="B37" s="187"/>
      <c r="C37" s="188"/>
      <c r="D37" s="189"/>
      <c r="E37" s="189"/>
    </row>
    <row r="38" spans="2:5" ht="17.25" thickTop="1" thickBot="1">
      <c r="B38" s="190" t="s">
        <v>424</v>
      </c>
      <c r="C38" s="191"/>
      <c r="D38" s="192">
        <f>D36++D31+D24+D20</f>
        <v>0</v>
      </c>
      <c r="E38" s="192"/>
    </row>
    <row r="39" spans="2:5" ht="15.75" thickTop="1">
      <c r="B39" s="162"/>
      <c r="C39" s="162"/>
      <c r="D39" s="162"/>
      <c r="E39" s="162"/>
    </row>
    <row r="40" spans="2:5" ht="51" customHeight="1">
      <c r="B40" s="352" t="s">
        <v>606</v>
      </c>
      <c r="C40" s="352"/>
      <c r="D40" s="352"/>
      <c r="E40" s="352"/>
    </row>
    <row r="41" spans="2:5">
      <c r="B41" s="162"/>
      <c r="C41" s="162"/>
      <c r="D41" s="162"/>
      <c r="E41" s="162"/>
    </row>
    <row r="42" spans="2:5" ht="276.75" customHeight="1">
      <c r="B42" s="349" t="s">
        <v>607</v>
      </c>
      <c r="C42" s="350"/>
      <c r="D42" s="350"/>
      <c r="E42" s="350"/>
    </row>
    <row r="43" spans="2:5" ht="15.75">
      <c r="B43" s="351" t="s">
        <v>608</v>
      </c>
      <c r="C43" s="351"/>
      <c r="D43" s="351"/>
      <c r="E43" s="351"/>
    </row>
    <row r="44" spans="2:5" ht="15.75">
      <c r="B44" s="335" t="s">
        <v>609</v>
      </c>
    </row>
    <row r="45" spans="2:5" ht="15.75">
      <c r="B45" s="335" t="s">
        <v>614</v>
      </c>
    </row>
    <row r="46" spans="2:5" ht="15.75">
      <c r="B46" s="335" t="s">
        <v>613</v>
      </c>
    </row>
    <row r="47" spans="2:5" ht="15.75">
      <c r="B47" s="336" t="s">
        <v>610</v>
      </c>
    </row>
    <row r="48" spans="2:5" ht="15.75">
      <c r="B48" s="335" t="s">
        <v>611</v>
      </c>
    </row>
    <row r="49" spans="2:2">
      <c r="B49" s="333"/>
    </row>
    <row r="50" spans="2:2" ht="15.75">
      <c r="B50" s="334" t="s">
        <v>612</v>
      </c>
    </row>
  </sheetData>
  <mergeCells count="3">
    <mergeCell ref="B42:E42"/>
    <mergeCell ref="B43:E43"/>
    <mergeCell ref="B40:E40"/>
  </mergeCells>
  <phoneticPr fontId="31" type="noConversion"/>
  <pageMargins left="0.7" right="0.4" top="0.75" bottom="0.75" header="0.3" footer="0.3"/>
  <pageSetup paperSize="9" orientation="portrait" horizontalDpi="4294967293" verticalDpi="4294967293" r:id="rId1"/>
  <rowBreaks count="1" manualBreakCount="1">
    <brk id="39" max="16383" man="1"/>
  </rowBreaks>
</worksheet>
</file>

<file path=xl/worksheets/sheet6.xml><?xml version="1.0" encoding="utf-8"?>
<worksheet xmlns="http://schemas.openxmlformats.org/spreadsheetml/2006/main" xmlns:r="http://schemas.openxmlformats.org/officeDocument/2006/relationships">
  <dimension ref="A1:C1"/>
  <sheetViews>
    <sheetView workbookViewId="0">
      <selection activeCell="C3" sqref="C3"/>
    </sheetView>
  </sheetViews>
  <sheetFormatPr defaultRowHeight="15"/>
  <cols>
    <col min="1" max="2" width="4" bestFit="1" customWidth="1"/>
  </cols>
  <sheetData>
    <row r="1" spans="1:3">
      <c r="A1" t="s">
        <v>425</v>
      </c>
      <c r="B1">
        <v>114</v>
      </c>
      <c r="C1" t="s">
        <v>426</v>
      </c>
    </row>
  </sheetData>
  <phoneticPr fontId="3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Objekat</vt:lpstr>
      <vt:lpstr>Spoljno uređenje</vt:lpstr>
      <vt:lpstr>Elektro</vt:lpstr>
      <vt:lpstr>ViK</vt:lpstr>
      <vt:lpstr>Rekapitulacija</vt:lpstr>
      <vt:lpstr>Sheet6</vt:lpstr>
      <vt:lpstr>Elektro!Print_Titles</vt:lpstr>
      <vt:lpstr>Objekat!Print_Titles</vt:lpstr>
      <vt:lpstr>'Spoljno uređenje'!Print_Titles</vt:lpstr>
      <vt:lpstr>ViK!Print_Titles</vt:lpstr>
    </vt:vector>
  </TitlesOfParts>
  <Company>WiNgrap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Nenad M</dc:creator>
  <cp:lastModifiedBy>ngtimotijevic</cp:lastModifiedBy>
  <cp:lastPrinted>2014-03-20T09:52:28Z</cp:lastPrinted>
  <dcterms:created xsi:type="dcterms:W3CDTF">2014-01-12T07:38:11Z</dcterms:created>
  <dcterms:modified xsi:type="dcterms:W3CDTF">2014-03-20T10:48:16Z</dcterms:modified>
</cp:coreProperties>
</file>